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120" windowWidth="24240" windowHeight="1290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7" l="1"/>
  <c r="C90" i="7" l="1"/>
  <c r="D72" i="7" l="1"/>
  <c r="E72" i="7"/>
  <c r="F72" i="7"/>
  <c r="C72" i="7"/>
  <c r="D32" i="7" l="1"/>
  <c r="E32" i="7"/>
  <c r="C32" i="7"/>
  <c r="K37" i="7"/>
  <c r="C145" i="7" l="1"/>
  <c r="C115" i="7" l="1"/>
  <c r="D121" i="7" l="1"/>
  <c r="E121" i="7"/>
  <c r="C121" i="7"/>
  <c r="G72" i="7" l="1"/>
  <c r="H72" i="7"/>
  <c r="I72" i="7"/>
  <c r="J72" i="7"/>
  <c r="D11" i="7" l="1"/>
  <c r="C12" i="7"/>
  <c r="D134" i="7" l="1"/>
  <c r="E134" i="7"/>
  <c r="F134" i="7"/>
  <c r="C134" i="7"/>
  <c r="D40" i="7"/>
  <c r="E40" i="7"/>
  <c r="C40" i="7"/>
  <c r="K44" i="7"/>
  <c r="C16" i="7"/>
  <c r="I51" i="7" l="1"/>
  <c r="I50" i="7" s="1"/>
  <c r="D51" i="7"/>
  <c r="F51" i="7"/>
  <c r="D16" i="7"/>
  <c r="E16" i="7"/>
  <c r="F16" i="7"/>
  <c r="G16" i="7"/>
  <c r="H16" i="7"/>
  <c r="I16" i="7"/>
  <c r="G134" i="7"/>
  <c r="H134" i="7"/>
  <c r="I134" i="7"/>
  <c r="K30" i="7" l="1"/>
  <c r="J16" i="7"/>
  <c r="K29" i="7"/>
  <c r="K28" i="7" l="1"/>
  <c r="K27" i="7"/>
  <c r="K9" i="7" l="1"/>
  <c r="K10" i="7"/>
  <c r="K13" i="7"/>
  <c r="K17" i="7"/>
  <c r="K18" i="7"/>
  <c r="K19" i="7"/>
  <c r="K20" i="7"/>
  <c r="K21" i="7"/>
  <c r="K22" i="7"/>
  <c r="K23" i="7"/>
  <c r="K24" i="7"/>
  <c r="K25" i="7"/>
  <c r="K26" i="7"/>
  <c r="K33" i="7"/>
  <c r="K34" i="7"/>
  <c r="K35" i="7"/>
  <c r="K36" i="7"/>
  <c r="K39" i="7"/>
  <c r="K40" i="7"/>
  <c r="K41" i="7"/>
  <c r="K42" i="7"/>
  <c r="K43" i="7"/>
  <c r="K45" i="7"/>
  <c r="K48" i="7"/>
  <c r="K49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3" i="7"/>
  <c r="K74" i="7"/>
  <c r="K75" i="7"/>
  <c r="K77" i="7"/>
  <c r="K78" i="7"/>
  <c r="K79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5" i="7"/>
  <c r="K116" i="7"/>
  <c r="K119" i="7"/>
  <c r="K120" i="7"/>
  <c r="K121" i="7"/>
  <c r="K122" i="7"/>
  <c r="K124" i="7"/>
  <c r="K125" i="7"/>
  <c r="K129" i="7"/>
  <c r="K130" i="7"/>
  <c r="K131" i="7"/>
  <c r="K132" i="7"/>
  <c r="K133" i="7"/>
  <c r="K135" i="7"/>
  <c r="K136" i="7"/>
  <c r="K137" i="7"/>
  <c r="K138" i="7"/>
  <c r="K140" i="7"/>
  <c r="K141" i="7"/>
  <c r="K142" i="7"/>
  <c r="K143" i="7"/>
  <c r="K144" i="7"/>
  <c r="K145" i="7"/>
  <c r="K146" i="7"/>
  <c r="K147" i="7"/>
  <c r="K149" i="7"/>
  <c r="K16" i="7" l="1"/>
  <c r="K51" i="7" l="1"/>
  <c r="K72" i="7"/>
  <c r="D15" i="7" l="1"/>
  <c r="E15" i="7"/>
  <c r="F15" i="7"/>
  <c r="H15" i="7"/>
  <c r="I15" i="7"/>
  <c r="G15" i="7"/>
  <c r="K15" i="7" l="1"/>
  <c r="F127" i="7"/>
  <c r="J51" i="7"/>
  <c r="G50" i="7"/>
  <c r="G127" i="7"/>
  <c r="H127" i="7"/>
  <c r="I127" i="7"/>
  <c r="I7" i="7" s="1"/>
  <c r="J134" i="7"/>
  <c r="C68" i="7"/>
  <c r="E8" i="7" l="1"/>
  <c r="D8" i="7"/>
  <c r="C8" i="7"/>
  <c r="K8" i="7" l="1"/>
  <c r="H117" i="7"/>
  <c r="D118" i="7"/>
  <c r="E118" i="7"/>
  <c r="F118" i="7"/>
  <c r="F117" i="7" s="1"/>
  <c r="G118" i="7"/>
  <c r="G117" i="7" s="1"/>
  <c r="G7" i="7" s="1"/>
  <c r="H118" i="7"/>
  <c r="J118" i="7"/>
  <c r="J117" i="7" s="1"/>
  <c r="C118" i="7"/>
  <c r="K118" i="7" l="1"/>
  <c r="D50" i="7"/>
  <c r="E50" i="7"/>
  <c r="F50" i="7"/>
  <c r="J50" i="7"/>
  <c r="H50" i="7" l="1"/>
  <c r="K50" i="7" s="1"/>
  <c r="D128" i="7" l="1"/>
  <c r="E128" i="7"/>
  <c r="J128" i="7"/>
  <c r="J127" i="7" s="1"/>
  <c r="J15" i="7"/>
  <c r="K128" i="7" l="1"/>
  <c r="J7" i="7"/>
  <c r="E127" i="7"/>
  <c r="C51" i="7"/>
  <c r="F46" i="7"/>
  <c r="F7" i="7" s="1"/>
  <c r="H46" i="7"/>
  <c r="H7" i="7" l="1"/>
  <c r="C15" i="7"/>
  <c r="C128" i="7" l="1"/>
  <c r="D117" i="7"/>
  <c r="K32" i="7"/>
  <c r="E117" i="7" l="1"/>
  <c r="K117" i="7" s="1"/>
  <c r="K134" i="7"/>
  <c r="C50" i="7"/>
  <c r="D127" i="7" l="1"/>
  <c r="K127" i="7" s="1"/>
  <c r="C11" i="7"/>
  <c r="C38" i="7"/>
  <c r="C31" i="7" s="1"/>
  <c r="D38" i="7"/>
  <c r="D31" i="7" s="1"/>
  <c r="C47" i="7"/>
  <c r="C46" i="7" s="1"/>
  <c r="D47" i="7"/>
  <c r="D46" i="7" l="1"/>
  <c r="D7" i="7"/>
  <c r="C117" i="7"/>
  <c r="C127" i="7"/>
  <c r="C7" i="7" l="1"/>
  <c r="E47" i="7"/>
  <c r="K47" i="7" s="1"/>
  <c r="E38" i="7"/>
  <c r="K38" i="7" s="1"/>
  <c r="E31" i="7" l="1"/>
  <c r="K31" i="7" s="1"/>
  <c r="E46" i="7"/>
  <c r="K46" i="7" s="1"/>
  <c r="E12" i="7"/>
  <c r="K12" i="7" s="1"/>
  <c r="E11" i="7" l="1"/>
  <c r="K11" i="7" s="1"/>
  <c r="B51" i="7"/>
  <c r="A51" i="7"/>
  <c r="B50" i="7"/>
  <c r="E7" i="7" l="1"/>
  <c r="K7" i="7" s="1"/>
</calcChain>
</file>

<file path=xl/sharedStrings.xml><?xml version="1.0" encoding="utf-8"?>
<sst xmlns="http://schemas.openxmlformats.org/spreadsheetml/2006/main" count="174" uniqueCount="152">
  <si>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</si>
  <si>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</si>
  <si>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</si>
  <si>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</si>
  <si>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</si>
  <si>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</si>
  <si>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</si>
  <si>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</si>
  <si>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</si>
  <si>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</si>
  <si>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</si>
  <si>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</si>
  <si>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</si>
  <si>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</si>
  <si>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</si>
  <si>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</si>
  <si>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</si>
  <si>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</si>
  <si>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</si>
  <si>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</si>
  <si>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</si>
  <si>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</si>
  <si>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</si>
  <si>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</si>
  <si>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</si>
  <si>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</si>
  <si>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</si>
  <si>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</si>
  <si>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</si>
  <si>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</si>
  <si>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</si>
  <si>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</si>
  <si>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</si>
  <si>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</si>
  <si>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</si>
  <si>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</si>
  <si>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</si>
  <si>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</si>
  <si>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</si>
  <si>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</si>
  <si>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</si>
  <si>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</si>
  <si>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</si>
  <si>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</si>
  <si>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</si>
  <si>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</si>
  <si>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</si>
  <si>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</si>
  <si>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</si>
  <si>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</si>
  <si>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</si>
  <si>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</si>
  <si>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</si>
  <si>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</si>
  <si>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</si>
  <si>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</si>
  <si>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</si>
  <si>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</si>
  <si>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</si>
  <si>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</si>
  <si>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</si>
  <si>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</si>
  <si>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</si>
  <si>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</si>
  <si>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</si>
  <si>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</si>
  <si>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</si>
  <si>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</si>
  <si>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</si>
  <si>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</si>
  <si>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</si>
  <si>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</si>
  <si>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</si>
  <si>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</si>
  <si>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</si>
  <si>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</si>
  <si>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</si>
  <si>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</si>
  <si>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</si>
  <si>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</si>
  <si>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</si>
  <si>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</si>
  <si>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</si>
  <si>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Achizitionare si montaj aparate fitness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</si>
  <si>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</si>
  <si>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</si>
  <si>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</si>
  <si>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</si>
  <si>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</si>
  <si>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</si>
  <si>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</si>
  <si>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</si>
  <si>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</si>
  <si>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</si>
  <si>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</si>
  <si>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</si>
  <si>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</si>
  <si>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</si>
  <si>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</si>
  <si>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</si>
  <si>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</si>
  <si>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</si>
  <si>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</si>
  <si>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</si>
  <si>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</si>
  <si>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</si>
  <si>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</si>
  <si>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</si>
  <si>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</si>
  <si>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</si>
  <si>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Anexa nr.2 la HCL nr.</t>
  </si>
  <si>
    <t>Reabilitare termica-achizitie si montaj inst incalzire Scoala nr.5 Nicolae Titulescu</t>
  </si>
  <si>
    <t>MII LEI</t>
  </si>
  <si>
    <t>europeana/nationala</t>
  </si>
  <si>
    <t>din care: proiecte  cu fin.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</si>
  <si>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</si>
  <si>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</si>
  <si>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</si>
  <si>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</si>
  <si>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Imbunatatirea transp.public  de calatori in mun.Calarasi si cresterea performantelor acestuia prin crearea unui sistem inteligent de management al traficului si monitorizare video,bazat pe instrumente inovative si eficiente  POR 2014-2020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</si>
  <si>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</si>
  <si>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</si>
  <si>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</si>
  <si>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</si>
  <si>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2024 hcl 50</t>
  </si>
  <si>
    <t>2024 hcl 19</t>
  </si>
  <si>
    <t>2024hcl 30</t>
  </si>
  <si>
    <t>2024hcl 6</t>
  </si>
  <si>
    <t>Capitolul 54 Alte autoritati</t>
  </si>
  <si>
    <t xml:space="preserve"> Dotari- Evidenta populatiei</t>
  </si>
  <si>
    <t xml:space="preserve">Excedent </t>
  </si>
  <si>
    <t xml:space="preserve">Intretinere si reparatii  parcare aferenta blocurilor F2-F3-F4 </t>
  </si>
  <si>
    <t>Intretinere si reparatii  strada Locomotivei (str. Rovine -str. Romana) mun. Calarasi</t>
  </si>
  <si>
    <t xml:space="preserve">Instalare panouri fotovoltaice si alte dotari pentru proiect Reabilitare termica a Liceului Teoretic Mihai Eminescu </t>
  </si>
  <si>
    <t xml:space="preserve"> Extindere retea gaze naturale in municipiul Calarasi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</si>
  <si>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</si>
  <si>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</si>
  <si>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</si>
  <si>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</si>
  <si>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</si>
  <si>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</si>
  <si>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</si>
  <si>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</si>
  <si>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</si>
  <si>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</si>
  <si>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</si>
  <si>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</si>
  <si>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Pol;itia locala -dotari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</si>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</sst>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/>
    <xf numFmtId="3" fontId="6" fillId="0" borderId="1" xfId="0" applyNumberFormat="1" applyFont="1" applyBorder="1"/>
    <xf numFmtId="0" fontId="4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4" fillId="2" borderId="1" xfId="0" applyFont="1" applyFill="1" applyBorder="1" applyAlignment="1">
      <alignment horizontal="right"/>
    </xf>
    <xf numFmtId="0" fontId="4" fillId="0" borderId="5" xfId="0" applyFont="1" applyBorder="1"/>
    <xf numFmtId="3" fontId="4" fillId="0" borderId="1" xfId="0" applyNumberFormat="1" applyFont="1" applyFill="1" applyBorder="1"/>
    <xf numFmtId="3" fontId="4" fillId="0" borderId="1" xfId="0" applyNumberFormat="1" applyFont="1" applyBorder="1" applyAlignment="1">
      <alignment wrapText="1"/>
    </xf>
    <xf numFmtId="3" fontId="1" fillId="0" borderId="1" xfId="0" applyNumberFormat="1" applyFont="1" applyBorder="1"/>
    <xf numFmtId="3" fontId="1" fillId="0" borderId="5" xfId="0" applyNumberFormat="1" applyFont="1" applyBorder="1"/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2" fillId="4" borderId="1" xfId="0" applyNumberFormat="1" applyFont="1" applyFill="1" applyBorder="1"/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3" fontId="10" fillId="4" borderId="3" xfId="0" applyNumberFormat="1" applyFont="1" applyFill="1" applyBorder="1"/>
    <xf numFmtId="0" fontId="8" fillId="4" borderId="2" xfId="0" applyFont="1" applyFill="1" applyBorder="1"/>
    <xf numFmtId="3" fontId="8" fillId="4" borderId="3" xfId="0" applyNumberFormat="1" applyFont="1" applyFill="1" applyBorder="1"/>
    <xf numFmtId="0" fontId="3" fillId="4" borderId="2" xfId="0" applyFont="1" applyFill="1" applyBorder="1"/>
    <xf numFmtId="0" fontId="3" fillId="0" borderId="5" xfId="0" applyFont="1" applyBorder="1"/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8" fillId="0" borderId="1" xfId="0" applyNumberFormat="1" applyFont="1" applyFill="1" applyBorder="1"/>
    <xf numFmtId="3" fontId="8" fillId="0" borderId="3" xfId="0" applyNumberFormat="1" applyFont="1" applyFill="1" applyBorder="1"/>
    <xf numFmtId="0" fontId="8" fillId="0" borderId="2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10" xfId="0" applyFont="1" applyBorder="1"/>
    <xf numFmtId="0" fontId="4" fillId="2" borderId="11" xfId="0" applyFont="1" applyFill="1" applyBorder="1" applyAlignment="1">
      <alignment wrapText="1"/>
    </xf>
    <xf numFmtId="0" fontId="4" fillId="2" borderId="11" xfId="0" applyFont="1" applyFill="1" applyBorder="1" applyAlignment="1">
      <alignment horizontal="right"/>
    </xf>
    <xf numFmtId="0" fontId="3" fillId="0" borderId="11" xfId="0" applyFont="1" applyBorder="1"/>
    <xf numFmtId="3" fontId="1" fillId="0" borderId="11" xfId="0" applyNumberFormat="1" applyFont="1" applyBorder="1"/>
    <xf numFmtId="0" fontId="1" fillId="3" borderId="13" xfId="0" applyFont="1" applyFill="1" applyBorder="1"/>
    <xf numFmtId="0" fontId="1" fillId="3" borderId="14" xfId="0" applyFont="1" applyFill="1" applyBorder="1"/>
    <xf numFmtId="3" fontId="8" fillId="3" borderId="15" xfId="0" applyNumberFormat="1" applyFont="1" applyFill="1" applyBorder="1"/>
    <xf numFmtId="3" fontId="10" fillId="4" borderId="14" xfId="0" applyNumberFormat="1" applyFont="1" applyFill="1" applyBorder="1"/>
    <xf numFmtId="3" fontId="8" fillId="0" borderId="14" xfId="0" applyNumberFormat="1" applyFont="1" applyFill="1" applyBorder="1"/>
    <xf numFmtId="0" fontId="2" fillId="0" borderId="14" xfId="0" applyFont="1" applyBorder="1"/>
    <xf numFmtId="3" fontId="8" fillId="4" borderId="14" xfId="0" applyNumberFormat="1" applyFont="1" applyFill="1" applyBorder="1"/>
    <xf numFmtId="3" fontId="8" fillId="2" borderId="15" xfId="0" applyNumberFormat="1" applyFont="1" applyFill="1" applyBorder="1"/>
    <xf numFmtId="0" fontId="14" fillId="0" borderId="14" xfId="0" applyFont="1" applyBorder="1"/>
    <xf numFmtId="0" fontId="2" fillId="4" borderId="14" xfId="0" applyFont="1" applyFill="1" applyBorder="1"/>
    <xf numFmtId="3" fontId="10" fillId="4" borderId="15" xfId="0" applyNumberFormat="1" applyFont="1" applyFill="1" applyBorder="1"/>
    <xf numFmtId="3" fontId="10" fillId="0" borderId="14" xfId="0" applyNumberFormat="1" applyFont="1" applyBorder="1"/>
    <xf numFmtId="0" fontId="4" fillId="0" borderId="14" xfId="0" applyFont="1" applyBorder="1"/>
    <xf numFmtId="0" fontId="3" fillId="0" borderId="14" xfId="0" applyFont="1" applyBorder="1"/>
    <xf numFmtId="3" fontId="10" fillId="0" borderId="15" xfId="0" applyNumberFormat="1" applyFont="1" applyBorder="1"/>
    <xf numFmtId="3" fontId="4" fillId="0" borderId="14" xfId="0" applyNumberFormat="1" applyFont="1" applyBorder="1"/>
    <xf numFmtId="0" fontId="10" fillId="0" borderId="14" xfId="0" applyFont="1" applyBorder="1"/>
    <xf numFmtId="0" fontId="3" fillId="0" borderId="16" xfId="0" applyFont="1" applyBorder="1"/>
    <xf numFmtId="3" fontId="3" fillId="0" borderId="14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18" xfId="0" applyFont="1" applyBorder="1"/>
    <xf numFmtId="0" fontId="3" fillId="3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8" fillId="3" borderId="3" xfId="0" applyNumberFormat="1" applyFont="1" applyFill="1" applyBorder="1"/>
    <xf numFmtId="3" fontId="1" fillId="0" borderId="3" xfId="0" applyNumberFormat="1" applyFont="1" applyBorder="1"/>
    <xf numFmtId="3" fontId="8" fillId="2" borderId="3" xfId="0" applyNumberFormat="1" applyFont="1" applyFill="1" applyBorder="1"/>
    <xf numFmtId="3" fontId="3" fillId="0" borderId="3" xfId="0" applyNumberFormat="1" applyFont="1" applyBorder="1"/>
    <xf numFmtId="3" fontId="8" fillId="0" borderId="3" xfId="0" applyNumberFormat="1" applyFont="1" applyBorder="1"/>
    <xf numFmtId="3" fontId="3" fillId="0" borderId="12" xfId="0" applyNumberFormat="1" applyFont="1" applyBorder="1"/>
    <xf numFmtId="3" fontId="3" fillId="0" borderId="6" xfId="0" applyNumberFormat="1" applyFont="1" applyBorder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"/>
  <sheetViews>
    <sheetView tabSelected="1" topLeftCell="A48" workbookViewId="0">
      <selection activeCell="F62" sqref="F62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6" width="11.140625" style="1" customWidth="1"/>
    <col min="7" max="7" width="12" style="1" customWidth="1"/>
    <col min="8" max="9" width="10" style="1" customWidth="1"/>
    <col min="10" max="10" width="22.42578125" style="1" hidden="1" customWidth="1"/>
    <col min="11" max="16384" width="9.140625" style="1"/>
  </cols>
  <sheetData>
    <row r="1" spans="1:13" ht="18.75" x14ac:dyDescent="0.3">
      <c r="A1" s="6" t="s">
        <v>34</v>
      </c>
      <c r="B1" s="6" t="s">
        <v>6</v>
      </c>
      <c r="C1" s="6" t="s">
        <v>110</v>
      </c>
      <c r="D1" s="7"/>
      <c r="E1" s="6"/>
    </row>
    <row r="2" spans="1:13" ht="18.75" x14ac:dyDescent="0.3">
      <c r="A2" s="111" t="s">
        <v>28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3" ht="18.75" x14ac:dyDescent="0.3">
      <c r="A3" s="111" t="s">
        <v>78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3" ht="16.5" thickBot="1" x14ac:dyDescent="0.3">
      <c r="A4" s="4"/>
      <c r="B4" s="11"/>
      <c r="C4" s="4"/>
      <c r="D4" s="4"/>
      <c r="E4" s="12"/>
      <c r="F4" s="3" t="s">
        <v>112</v>
      </c>
      <c r="G4" s="3"/>
    </row>
    <row r="5" spans="1:13" x14ac:dyDescent="0.25">
      <c r="A5" s="68" t="s">
        <v>0</v>
      </c>
      <c r="B5" s="69" t="s">
        <v>3</v>
      </c>
      <c r="C5" s="69" t="s">
        <v>4</v>
      </c>
      <c r="D5" s="69" t="s">
        <v>8</v>
      </c>
      <c r="E5" s="69" t="s">
        <v>5</v>
      </c>
      <c r="F5" s="69" t="s">
        <v>5</v>
      </c>
      <c r="G5" s="69" t="s">
        <v>5</v>
      </c>
      <c r="H5" s="69" t="s">
        <v>5</v>
      </c>
      <c r="I5" s="102" t="s">
        <v>130</v>
      </c>
      <c r="J5" s="80" t="s">
        <v>114</v>
      </c>
      <c r="K5" s="2"/>
    </row>
    <row r="6" spans="1:13" x14ac:dyDescent="0.25">
      <c r="A6" s="70" t="s">
        <v>1</v>
      </c>
      <c r="B6" s="67"/>
      <c r="C6" s="67"/>
      <c r="D6" s="67"/>
      <c r="E6" s="67" t="s">
        <v>124</v>
      </c>
      <c r="F6" s="67" t="s">
        <v>125</v>
      </c>
      <c r="G6" s="67" t="s">
        <v>126</v>
      </c>
      <c r="H6" s="67" t="s">
        <v>127</v>
      </c>
      <c r="I6" s="103">
        <v>2024</v>
      </c>
      <c r="J6" s="81" t="s">
        <v>113</v>
      </c>
      <c r="K6" s="2"/>
    </row>
    <row r="7" spans="1:13" x14ac:dyDescent="0.25">
      <c r="A7" s="60" t="s">
        <v>2</v>
      </c>
      <c r="B7" s="36" t="s">
        <v>7</v>
      </c>
      <c r="C7" s="37">
        <f t="shared" ref="C7:J7" si="0">+C11+C15+C31+C46+C50+C117+C127+C8</f>
        <v>75143</v>
      </c>
      <c r="D7" s="37">
        <f t="shared" si="0"/>
        <v>61564</v>
      </c>
      <c r="E7" s="37">
        <f t="shared" si="0"/>
        <v>3783</v>
      </c>
      <c r="F7" s="37">
        <f t="shared" si="0"/>
        <v>1549</v>
      </c>
      <c r="G7" s="37">
        <f t="shared" si="0"/>
        <v>1747</v>
      </c>
      <c r="H7" s="37">
        <f t="shared" si="0"/>
        <v>1500</v>
      </c>
      <c r="I7" s="104">
        <f t="shared" si="0"/>
        <v>5000</v>
      </c>
      <c r="J7" s="82">
        <f t="shared" si="0"/>
        <v>31176</v>
      </c>
      <c r="K7" s="2">
        <f>+I7+H7+G7+F7+E7+D7</f>
        <v>75143</v>
      </c>
      <c r="L7" s="2"/>
      <c r="M7" s="2"/>
    </row>
    <row r="8" spans="1:13" x14ac:dyDescent="0.25">
      <c r="A8" s="73"/>
      <c r="B8" s="38" t="s">
        <v>128</v>
      </c>
      <c r="C8" s="39">
        <f>C9</f>
        <v>8</v>
      </c>
      <c r="D8" s="39">
        <f t="shared" ref="D8:E8" si="1">D9</f>
        <v>8</v>
      </c>
      <c r="E8" s="39">
        <f t="shared" si="1"/>
        <v>0</v>
      </c>
      <c r="F8" s="40">
        <v>0</v>
      </c>
      <c r="G8" s="40"/>
      <c r="H8" s="40">
        <v>0</v>
      </c>
      <c r="I8" s="62"/>
      <c r="J8" s="83">
        <v>0</v>
      </c>
      <c r="K8" s="2">
        <f t="shared" ref="K8:K79" si="2">+I8+H8+G8+F8+E8+D8</f>
        <v>8</v>
      </c>
      <c r="L8" s="2"/>
    </row>
    <row r="9" spans="1:13" x14ac:dyDescent="0.25">
      <c r="A9" s="73"/>
      <c r="B9" s="41" t="s">
        <v>16</v>
      </c>
      <c r="C9" s="71">
        <v>8</v>
      </c>
      <c r="D9" s="71">
        <v>8</v>
      </c>
      <c r="E9" s="71">
        <v>0</v>
      </c>
      <c r="F9" s="71"/>
      <c r="G9" s="71"/>
      <c r="H9" s="71"/>
      <c r="I9" s="72"/>
      <c r="J9" s="84"/>
      <c r="K9" s="2">
        <f t="shared" si="2"/>
        <v>8</v>
      </c>
      <c r="L9" s="2"/>
    </row>
    <row r="10" spans="1:13" x14ac:dyDescent="0.25">
      <c r="A10" s="73"/>
      <c r="B10" s="8" t="s">
        <v>129</v>
      </c>
      <c r="C10" s="30">
        <v>8</v>
      </c>
      <c r="D10" s="30">
        <v>8</v>
      </c>
      <c r="E10" s="71">
        <v>0</v>
      </c>
      <c r="F10" s="71"/>
      <c r="G10" s="71"/>
      <c r="H10" s="71"/>
      <c r="I10" s="72"/>
      <c r="J10" s="84"/>
      <c r="K10" s="2">
        <f t="shared" si="2"/>
        <v>8</v>
      </c>
      <c r="L10" s="2"/>
    </row>
    <row r="11" spans="1:13" s="3" customFormat="1" ht="18" customHeight="1" x14ac:dyDescent="0.25">
      <c r="A11" s="61"/>
      <c r="B11" s="38" t="s">
        <v>17</v>
      </c>
      <c r="C11" s="39">
        <f>C12</f>
        <v>170</v>
      </c>
      <c r="D11" s="39">
        <f>D12</f>
        <v>170</v>
      </c>
      <c r="E11" s="39">
        <f t="shared" ref="E11" si="3">E12</f>
        <v>0</v>
      </c>
      <c r="F11" s="40">
        <v>0</v>
      </c>
      <c r="G11" s="40"/>
      <c r="H11" s="40">
        <v>0</v>
      </c>
      <c r="I11" s="62"/>
      <c r="J11" s="83">
        <v>0</v>
      </c>
      <c r="K11" s="2">
        <f t="shared" si="2"/>
        <v>170</v>
      </c>
    </row>
    <row r="12" spans="1:13" s="3" customFormat="1" ht="18" customHeight="1" x14ac:dyDescent="0.25">
      <c r="A12" s="14" t="s">
        <v>13</v>
      </c>
      <c r="B12" s="41" t="s">
        <v>16</v>
      </c>
      <c r="C12" s="42">
        <f>C13+C14</f>
        <v>170</v>
      </c>
      <c r="D12" s="42">
        <v>170</v>
      </c>
      <c r="E12" s="42">
        <f t="shared" ref="E12" si="4">E13</f>
        <v>0</v>
      </c>
      <c r="F12" s="32"/>
      <c r="G12" s="32"/>
      <c r="H12" s="32"/>
      <c r="I12" s="105"/>
      <c r="J12" s="85"/>
      <c r="K12" s="2">
        <f t="shared" si="2"/>
        <v>170</v>
      </c>
    </row>
    <row r="13" spans="1:13" s="3" customFormat="1" ht="18" customHeight="1" x14ac:dyDescent="0.25">
      <c r="A13" s="14"/>
      <c r="B13" s="8" t="s">
        <v>31</v>
      </c>
      <c r="C13" s="43">
        <v>140</v>
      </c>
      <c r="D13" s="43">
        <v>140</v>
      </c>
      <c r="E13" s="43"/>
      <c r="F13" s="32"/>
      <c r="G13" s="32"/>
      <c r="H13" s="32"/>
      <c r="I13" s="107"/>
      <c r="J13" s="85"/>
      <c r="K13" s="2">
        <f t="shared" si="2"/>
        <v>140</v>
      </c>
    </row>
    <row r="14" spans="1:13" s="3" customFormat="1" ht="18" customHeight="1" x14ac:dyDescent="0.25">
      <c r="A14" s="14"/>
      <c r="B14" s="8" t="s">
        <v>147</v>
      </c>
      <c r="C14" s="43">
        <v>30</v>
      </c>
      <c r="D14" s="43">
        <v>30</v>
      </c>
      <c r="E14" s="43"/>
      <c r="F14" s="32"/>
      <c r="G14" s="32"/>
      <c r="H14" s="32"/>
      <c r="I14" s="107"/>
      <c r="J14" s="85"/>
      <c r="K14" s="2"/>
    </row>
    <row r="15" spans="1:13" s="3" customFormat="1" ht="18" customHeight="1" x14ac:dyDescent="0.25">
      <c r="A15" s="63"/>
      <c r="B15" s="45" t="s">
        <v>14</v>
      </c>
      <c r="C15" s="39">
        <f>+C16</f>
        <v>17613</v>
      </c>
      <c r="D15" s="39">
        <f t="shared" ref="D15:I15" si="5">+D16</f>
        <v>17093</v>
      </c>
      <c r="E15" s="39">
        <f t="shared" si="5"/>
        <v>420</v>
      </c>
      <c r="F15" s="39">
        <f t="shared" si="5"/>
        <v>0</v>
      </c>
      <c r="G15" s="39">
        <f t="shared" si="5"/>
        <v>0</v>
      </c>
      <c r="H15" s="39">
        <f t="shared" si="5"/>
        <v>0</v>
      </c>
      <c r="I15" s="64">
        <f t="shared" si="5"/>
        <v>100</v>
      </c>
      <c r="J15" s="86">
        <f t="shared" ref="J15" si="6">+J16</f>
        <v>14107</v>
      </c>
      <c r="K15" s="2">
        <f t="shared" si="2"/>
        <v>17613</v>
      </c>
    </row>
    <row r="16" spans="1:13" s="3" customFormat="1" ht="18" customHeight="1" x14ac:dyDescent="0.25">
      <c r="A16" s="14" t="s">
        <v>10</v>
      </c>
      <c r="B16" s="46" t="s">
        <v>11</v>
      </c>
      <c r="C16" s="42">
        <f>+C17+C18+C19+C20+C21+C22+C23+C24+C25+C26+C27+C28+C29+C30</f>
        <v>17613</v>
      </c>
      <c r="D16" s="42">
        <f t="shared" ref="D16:I16" si="7">+D17+D18+D19+D20+D21+D22+D23+D24+D25+D26+D27+D28+D29+D30</f>
        <v>17093</v>
      </c>
      <c r="E16" s="42">
        <f t="shared" si="7"/>
        <v>420</v>
      </c>
      <c r="F16" s="42">
        <f t="shared" si="7"/>
        <v>0</v>
      </c>
      <c r="G16" s="42">
        <f t="shared" si="7"/>
        <v>0</v>
      </c>
      <c r="H16" s="42">
        <f t="shared" si="7"/>
        <v>0</v>
      </c>
      <c r="I16" s="106">
        <f t="shared" si="7"/>
        <v>100</v>
      </c>
      <c r="J16" s="87">
        <f t="shared" ref="J16" si="8">+J17+J18+J19+J20+J21+J22+J23+J24+J25+J26+J27+J28+J29</f>
        <v>14107</v>
      </c>
      <c r="K16" s="2">
        <f t="shared" si="2"/>
        <v>17613</v>
      </c>
    </row>
    <row r="17" spans="1:11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52">
        <v>0</v>
      </c>
      <c r="F17" s="32"/>
      <c r="G17" s="32"/>
      <c r="H17" s="32"/>
      <c r="I17" s="107"/>
      <c r="J17" s="88">
        <v>0</v>
      </c>
      <c r="K17" s="2">
        <f t="shared" si="2"/>
        <v>15</v>
      </c>
    </row>
    <row r="18" spans="1:11" s="3" customFormat="1" ht="18" customHeight="1" x14ac:dyDescent="0.25">
      <c r="A18" s="14">
        <v>2</v>
      </c>
      <c r="B18" s="15" t="s">
        <v>116</v>
      </c>
      <c r="C18" s="10">
        <v>971</v>
      </c>
      <c r="D18" s="10">
        <v>651</v>
      </c>
      <c r="E18" s="52">
        <v>320</v>
      </c>
      <c r="F18" s="32"/>
      <c r="G18" s="32"/>
      <c r="H18" s="32"/>
      <c r="I18" s="107"/>
      <c r="J18" s="88">
        <v>971</v>
      </c>
      <c r="K18" s="2">
        <f t="shared" si="2"/>
        <v>971</v>
      </c>
    </row>
    <row r="19" spans="1:11" s="3" customFormat="1" ht="18" customHeight="1" x14ac:dyDescent="0.25">
      <c r="A19" s="14">
        <v>3</v>
      </c>
      <c r="B19" s="15" t="s">
        <v>80</v>
      </c>
      <c r="C19" s="10">
        <v>44</v>
      </c>
      <c r="D19" s="10">
        <v>44</v>
      </c>
      <c r="E19" s="52">
        <v>0</v>
      </c>
      <c r="F19" s="32"/>
      <c r="G19" s="32"/>
      <c r="H19" s="32"/>
      <c r="I19" s="107"/>
      <c r="J19" s="88">
        <v>0</v>
      </c>
      <c r="K19" s="2">
        <f t="shared" si="2"/>
        <v>44</v>
      </c>
    </row>
    <row r="20" spans="1:11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32"/>
      <c r="G20" s="32"/>
      <c r="H20" s="32"/>
      <c r="I20" s="107"/>
      <c r="J20" s="88">
        <v>100</v>
      </c>
      <c r="K20" s="2">
        <f t="shared" si="2"/>
        <v>100</v>
      </c>
    </row>
    <row r="21" spans="1:11" s="3" customFormat="1" x14ac:dyDescent="0.25">
      <c r="A21" s="14">
        <v>5</v>
      </c>
      <c r="B21" s="15" t="s">
        <v>117</v>
      </c>
      <c r="C21" s="10">
        <v>100</v>
      </c>
      <c r="D21" s="10">
        <v>50</v>
      </c>
      <c r="E21" s="10">
        <v>50</v>
      </c>
      <c r="F21" s="32"/>
      <c r="G21" s="32"/>
      <c r="H21" s="32"/>
      <c r="I21" s="107"/>
      <c r="J21" s="88">
        <v>100</v>
      </c>
      <c r="K21" s="2">
        <f t="shared" si="2"/>
        <v>100</v>
      </c>
    </row>
    <row r="22" spans="1:11" s="3" customFormat="1" ht="17.25" customHeight="1" x14ac:dyDescent="0.25">
      <c r="A22" s="14">
        <v>6</v>
      </c>
      <c r="B22" s="9" t="s">
        <v>115</v>
      </c>
      <c r="C22" s="10">
        <v>4397</v>
      </c>
      <c r="D22" s="10">
        <v>4397</v>
      </c>
      <c r="E22" s="10">
        <v>0</v>
      </c>
      <c r="F22" s="32"/>
      <c r="G22" s="32"/>
      <c r="H22" s="32"/>
      <c r="I22" s="107"/>
      <c r="J22" s="88">
        <v>1604</v>
      </c>
      <c r="K22" s="2">
        <f t="shared" si="2"/>
        <v>4397</v>
      </c>
    </row>
    <row r="23" spans="1:11" s="3" customFormat="1" ht="36" customHeight="1" x14ac:dyDescent="0.25">
      <c r="A23" s="14">
        <v>7</v>
      </c>
      <c r="B23" s="15" t="s">
        <v>44</v>
      </c>
      <c r="C23" s="10">
        <v>11332</v>
      </c>
      <c r="D23" s="10">
        <v>11332</v>
      </c>
      <c r="E23" s="10">
        <v>0</v>
      </c>
      <c r="F23" s="32"/>
      <c r="G23" s="32"/>
      <c r="H23" s="32"/>
      <c r="I23" s="107"/>
      <c r="J23" s="88">
        <v>11332</v>
      </c>
      <c r="K23" s="2">
        <f t="shared" si="2"/>
        <v>11332</v>
      </c>
    </row>
    <row r="24" spans="1:11" s="3" customFormat="1" ht="36" customHeight="1" x14ac:dyDescent="0.25">
      <c r="A24" s="14">
        <v>8</v>
      </c>
      <c r="B24" s="74" t="s">
        <v>133</v>
      </c>
      <c r="C24" s="10">
        <v>100</v>
      </c>
      <c r="D24" s="10"/>
      <c r="E24" s="10"/>
      <c r="F24" s="32"/>
      <c r="G24" s="32"/>
      <c r="H24" s="32"/>
      <c r="I24" s="107">
        <v>100</v>
      </c>
      <c r="J24" s="88"/>
      <c r="K24" s="2">
        <f t="shared" si="2"/>
        <v>100</v>
      </c>
    </row>
    <row r="25" spans="1:11" s="3" customFormat="1" ht="36" customHeight="1" x14ac:dyDescent="0.25">
      <c r="A25" s="14">
        <v>9</v>
      </c>
      <c r="B25" s="74" t="s">
        <v>135</v>
      </c>
      <c r="C25" s="10">
        <v>285</v>
      </c>
      <c r="D25" s="10">
        <v>285</v>
      </c>
      <c r="E25" s="10"/>
      <c r="F25" s="32"/>
      <c r="G25" s="32"/>
      <c r="H25" s="32"/>
      <c r="I25" s="107"/>
      <c r="J25" s="88"/>
      <c r="K25" s="2">
        <f t="shared" si="2"/>
        <v>285</v>
      </c>
    </row>
    <row r="26" spans="1:11" s="3" customFormat="1" ht="36" customHeight="1" x14ac:dyDescent="0.25">
      <c r="A26" s="14">
        <v>10</v>
      </c>
      <c r="B26" s="74" t="s">
        <v>149</v>
      </c>
      <c r="C26" s="10">
        <v>20</v>
      </c>
      <c r="D26" s="10">
        <v>20</v>
      </c>
      <c r="E26" s="10"/>
      <c r="F26" s="32"/>
      <c r="G26" s="32"/>
      <c r="H26" s="32"/>
      <c r="I26" s="107"/>
      <c r="J26" s="88"/>
      <c r="K26" s="2">
        <f t="shared" si="2"/>
        <v>20</v>
      </c>
    </row>
    <row r="27" spans="1:11" s="3" customFormat="1" ht="36" customHeight="1" x14ac:dyDescent="0.25">
      <c r="A27" s="14">
        <v>11</v>
      </c>
      <c r="B27" s="74" t="s">
        <v>136</v>
      </c>
      <c r="C27" s="10">
        <v>40</v>
      </c>
      <c r="D27" s="10">
        <v>40</v>
      </c>
      <c r="E27" s="10"/>
      <c r="F27" s="32"/>
      <c r="G27" s="32"/>
      <c r="H27" s="32"/>
      <c r="I27" s="107"/>
      <c r="J27" s="88"/>
      <c r="K27" s="2">
        <f t="shared" si="2"/>
        <v>40</v>
      </c>
    </row>
    <row r="28" spans="1:11" s="3" customFormat="1" ht="36" customHeight="1" x14ac:dyDescent="0.25">
      <c r="A28" s="14">
        <v>12</v>
      </c>
      <c r="B28" s="74" t="s">
        <v>137</v>
      </c>
      <c r="C28" s="10">
        <v>20</v>
      </c>
      <c r="D28" s="10">
        <v>20</v>
      </c>
      <c r="E28" s="10"/>
      <c r="F28" s="32"/>
      <c r="G28" s="32"/>
      <c r="H28" s="32"/>
      <c r="I28" s="107"/>
      <c r="J28" s="88"/>
      <c r="K28" s="2">
        <f t="shared" si="2"/>
        <v>20</v>
      </c>
    </row>
    <row r="29" spans="1:11" s="3" customFormat="1" ht="36" customHeight="1" x14ac:dyDescent="0.25">
      <c r="A29" s="14">
        <v>13</v>
      </c>
      <c r="B29" s="74" t="s">
        <v>139</v>
      </c>
      <c r="C29" s="10">
        <v>108</v>
      </c>
      <c r="D29" s="10">
        <v>108</v>
      </c>
      <c r="E29" s="10"/>
      <c r="F29" s="32"/>
      <c r="G29" s="32"/>
      <c r="H29" s="32"/>
      <c r="I29" s="107"/>
      <c r="J29" s="88"/>
      <c r="K29" s="2">
        <f t="shared" si="2"/>
        <v>108</v>
      </c>
    </row>
    <row r="30" spans="1:11" s="3" customFormat="1" ht="36" customHeight="1" x14ac:dyDescent="0.25">
      <c r="A30" s="14">
        <v>14</v>
      </c>
      <c r="B30" s="74" t="s">
        <v>140</v>
      </c>
      <c r="C30" s="10">
        <v>81</v>
      </c>
      <c r="D30" s="10">
        <v>81</v>
      </c>
      <c r="E30" s="10"/>
      <c r="F30" s="32"/>
      <c r="G30" s="32"/>
      <c r="H30" s="32"/>
      <c r="I30" s="107"/>
      <c r="J30" s="88"/>
      <c r="K30" s="2">
        <f t="shared" si="2"/>
        <v>81</v>
      </c>
    </row>
    <row r="31" spans="1:11" s="3" customFormat="1" ht="18" customHeight="1" x14ac:dyDescent="0.25">
      <c r="A31" s="63"/>
      <c r="B31" s="44" t="s">
        <v>18</v>
      </c>
      <c r="C31" s="40">
        <f>+C32+C38+C40</f>
        <v>925</v>
      </c>
      <c r="D31" s="40">
        <f t="shared" ref="D31:E31" si="9">+D32+D38+D40</f>
        <v>825</v>
      </c>
      <c r="E31" s="40">
        <f t="shared" si="9"/>
        <v>100</v>
      </c>
      <c r="F31" s="47">
        <v>0</v>
      </c>
      <c r="G31" s="47"/>
      <c r="H31" s="47">
        <v>0</v>
      </c>
      <c r="I31" s="64"/>
      <c r="J31" s="89">
        <v>0</v>
      </c>
      <c r="K31" s="2">
        <f t="shared" si="2"/>
        <v>925</v>
      </c>
    </row>
    <row r="32" spans="1:11" s="3" customFormat="1" ht="18" customHeight="1" x14ac:dyDescent="0.25">
      <c r="A32" s="14" t="s">
        <v>10</v>
      </c>
      <c r="B32" s="46" t="s">
        <v>11</v>
      </c>
      <c r="C32" s="48">
        <f>+C33+C34+C35+C36+C37</f>
        <v>575</v>
      </c>
      <c r="D32" s="48">
        <f t="shared" ref="D32:E32" si="10">+D33+D34+D35+D36+D37</f>
        <v>475</v>
      </c>
      <c r="E32" s="48">
        <f t="shared" si="10"/>
        <v>100</v>
      </c>
      <c r="F32" s="32"/>
      <c r="G32" s="32"/>
      <c r="H32" s="32"/>
      <c r="I32" s="107"/>
      <c r="J32" s="85"/>
      <c r="K32" s="2">
        <f t="shared" si="2"/>
        <v>575</v>
      </c>
    </row>
    <row r="33" spans="1:11" s="3" customFormat="1" ht="34.5" customHeight="1" x14ac:dyDescent="0.25">
      <c r="A33" s="14"/>
      <c r="B33" s="9" t="s">
        <v>118</v>
      </c>
      <c r="C33" s="10">
        <v>20</v>
      </c>
      <c r="D33" s="10">
        <v>20</v>
      </c>
      <c r="E33" s="10"/>
      <c r="F33" s="32"/>
      <c r="G33" s="32"/>
      <c r="H33" s="32"/>
      <c r="I33" s="107"/>
      <c r="J33" s="88">
        <v>20</v>
      </c>
      <c r="K33" s="2">
        <f t="shared" si="2"/>
        <v>20</v>
      </c>
    </row>
    <row r="34" spans="1:11" s="3" customFormat="1" ht="18" customHeight="1" x14ac:dyDescent="0.25">
      <c r="A34" s="14"/>
      <c r="B34" s="8" t="s">
        <v>81</v>
      </c>
      <c r="C34" s="10">
        <v>245</v>
      </c>
      <c r="D34" s="10">
        <v>245</v>
      </c>
      <c r="E34" s="10"/>
      <c r="F34" s="32"/>
      <c r="G34" s="32"/>
      <c r="H34" s="32"/>
      <c r="I34" s="107"/>
      <c r="J34" s="85"/>
      <c r="K34" s="2">
        <f t="shared" si="2"/>
        <v>245</v>
      </c>
    </row>
    <row r="35" spans="1:11" s="3" customFormat="1" ht="18" customHeight="1" x14ac:dyDescent="0.25">
      <c r="A35" s="14"/>
      <c r="B35" s="9" t="s">
        <v>82</v>
      </c>
      <c r="C35" s="10">
        <v>200</v>
      </c>
      <c r="D35" s="10">
        <v>100</v>
      </c>
      <c r="E35" s="10">
        <v>100</v>
      </c>
      <c r="F35" s="32"/>
      <c r="G35" s="32"/>
      <c r="H35" s="32"/>
      <c r="I35" s="107"/>
      <c r="J35" s="85"/>
      <c r="K35" s="2">
        <f t="shared" si="2"/>
        <v>200</v>
      </c>
    </row>
    <row r="36" spans="1:11" s="3" customFormat="1" ht="34.5" customHeight="1" x14ac:dyDescent="0.25">
      <c r="A36" s="14"/>
      <c r="B36" s="9" t="s">
        <v>86</v>
      </c>
      <c r="C36" s="10">
        <v>10</v>
      </c>
      <c r="D36" s="10">
        <v>10</v>
      </c>
      <c r="E36" s="49"/>
      <c r="F36" s="32"/>
      <c r="G36" s="32"/>
      <c r="H36" s="32"/>
      <c r="I36" s="107"/>
      <c r="J36" s="85"/>
      <c r="K36" s="2">
        <f t="shared" si="2"/>
        <v>10</v>
      </c>
    </row>
    <row r="37" spans="1:11" s="3" customFormat="1" ht="34.5" customHeight="1" x14ac:dyDescent="0.25">
      <c r="A37" s="14"/>
      <c r="B37" s="9" t="s">
        <v>150</v>
      </c>
      <c r="C37" s="10">
        <v>100</v>
      </c>
      <c r="D37" s="10">
        <v>100</v>
      </c>
      <c r="E37" s="49"/>
      <c r="F37" s="32"/>
      <c r="G37" s="32"/>
      <c r="H37" s="32"/>
      <c r="I37" s="107"/>
      <c r="J37" s="85"/>
      <c r="K37" s="2">
        <f t="shared" si="2"/>
        <v>100</v>
      </c>
    </row>
    <row r="38" spans="1:11" s="3" customFormat="1" ht="19.5" customHeight="1" x14ac:dyDescent="0.25">
      <c r="A38" s="14" t="s">
        <v>9</v>
      </c>
      <c r="B38" s="46" t="s">
        <v>19</v>
      </c>
      <c r="C38" s="48">
        <f>C39</f>
        <v>10</v>
      </c>
      <c r="D38" s="48">
        <f t="shared" ref="D38:E38" si="11">D39</f>
        <v>10</v>
      </c>
      <c r="E38" s="49">
        <f t="shared" si="11"/>
        <v>0</v>
      </c>
      <c r="F38" s="32"/>
      <c r="G38" s="32"/>
      <c r="H38" s="32"/>
      <c r="I38" s="107"/>
      <c r="J38" s="85"/>
      <c r="K38" s="2">
        <f t="shared" si="2"/>
        <v>10</v>
      </c>
    </row>
    <row r="39" spans="1:11" s="3" customFormat="1" ht="19.5" customHeight="1" x14ac:dyDescent="0.25">
      <c r="A39" s="14">
        <v>1</v>
      </c>
      <c r="B39" s="9" t="s">
        <v>87</v>
      </c>
      <c r="C39" s="10">
        <v>10</v>
      </c>
      <c r="D39" s="20">
        <v>10</v>
      </c>
      <c r="E39" s="50"/>
      <c r="F39" s="32"/>
      <c r="G39" s="32"/>
      <c r="H39" s="32"/>
      <c r="I39" s="107"/>
      <c r="J39" s="85"/>
      <c r="K39" s="2">
        <f t="shared" si="2"/>
        <v>10</v>
      </c>
    </row>
    <row r="40" spans="1:11" s="3" customFormat="1" ht="18" customHeight="1" x14ac:dyDescent="0.25">
      <c r="A40" s="14" t="s">
        <v>13</v>
      </c>
      <c r="B40" s="41" t="s">
        <v>16</v>
      </c>
      <c r="C40" s="48">
        <f>+C41+C42+C43+C45+C44</f>
        <v>340</v>
      </c>
      <c r="D40" s="48">
        <f t="shared" ref="D40:E40" si="12">+D41+D42+D43+D45+D44</f>
        <v>340</v>
      </c>
      <c r="E40" s="48">
        <f t="shared" si="12"/>
        <v>0</v>
      </c>
      <c r="F40" s="32"/>
      <c r="G40" s="32"/>
      <c r="H40" s="32"/>
      <c r="I40" s="107"/>
      <c r="J40" s="85"/>
      <c r="K40" s="2">
        <f t="shared" si="2"/>
        <v>340</v>
      </c>
    </row>
    <row r="41" spans="1:11" s="3" customFormat="1" ht="18.75" customHeight="1" x14ac:dyDescent="0.25">
      <c r="A41" s="14"/>
      <c r="B41" s="9" t="s">
        <v>83</v>
      </c>
      <c r="C41" s="10">
        <v>50</v>
      </c>
      <c r="D41" s="10">
        <v>50</v>
      </c>
      <c r="E41" s="34">
        <v>0</v>
      </c>
      <c r="F41" s="32"/>
      <c r="G41" s="32"/>
      <c r="H41" s="32"/>
      <c r="I41" s="107"/>
      <c r="J41" s="85"/>
      <c r="K41" s="2">
        <f t="shared" si="2"/>
        <v>50</v>
      </c>
    </row>
    <row r="42" spans="1:11" s="3" customFormat="1" ht="18.75" customHeight="1" x14ac:dyDescent="0.25">
      <c r="A42" s="14"/>
      <c r="B42" s="16" t="s">
        <v>85</v>
      </c>
      <c r="C42" s="10">
        <v>7</v>
      </c>
      <c r="D42" s="10">
        <v>7</v>
      </c>
      <c r="E42" s="34"/>
      <c r="F42" s="32"/>
      <c r="G42" s="32"/>
      <c r="H42" s="32"/>
      <c r="I42" s="107"/>
      <c r="J42" s="85"/>
      <c r="K42" s="2">
        <f t="shared" si="2"/>
        <v>7</v>
      </c>
    </row>
    <row r="43" spans="1:11" s="3" customFormat="1" ht="18" customHeight="1" x14ac:dyDescent="0.25">
      <c r="A43" s="14"/>
      <c r="B43" s="9" t="s">
        <v>84</v>
      </c>
      <c r="C43" s="10">
        <v>50</v>
      </c>
      <c r="D43" s="10">
        <v>50</v>
      </c>
      <c r="E43" s="34"/>
      <c r="F43" s="32"/>
      <c r="G43" s="32"/>
      <c r="H43" s="32"/>
      <c r="I43" s="107"/>
      <c r="J43" s="85"/>
      <c r="K43" s="2">
        <f t="shared" si="2"/>
        <v>50</v>
      </c>
    </row>
    <row r="44" spans="1:11" s="3" customFormat="1" ht="18" customHeight="1" x14ac:dyDescent="0.25">
      <c r="A44" s="14"/>
      <c r="B44" s="9" t="s">
        <v>144</v>
      </c>
      <c r="C44" s="10">
        <v>33</v>
      </c>
      <c r="D44" s="10">
        <v>33</v>
      </c>
      <c r="E44" s="34"/>
      <c r="F44" s="32"/>
      <c r="G44" s="32"/>
      <c r="H44" s="32"/>
      <c r="I44" s="107"/>
      <c r="J44" s="85"/>
      <c r="K44" s="2">
        <f t="shared" si="2"/>
        <v>33</v>
      </c>
    </row>
    <row r="45" spans="1:11" s="3" customFormat="1" ht="18.75" customHeight="1" x14ac:dyDescent="0.25">
      <c r="A45" s="14"/>
      <c r="B45" s="8" t="s">
        <v>25</v>
      </c>
      <c r="C45" s="10">
        <v>200</v>
      </c>
      <c r="D45" s="8">
        <v>200</v>
      </c>
      <c r="E45" s="34"/>
      <c r="F45" s="32"/>
      <c r="G45" s="32"/>
      <c r="H45" s="32"/>
      <c r="I45" s="107"/>
      <c r="J45" s="85"/>
      <c r="K45" s="2">
        <f t="shared" si="2"/>
        <v>200</v>
      </c>
    </row>
    <row r="46" spans="1:11" s="3" customFormat="1" ht="18" customHeight="1" x14ac:dyDescent="0.25">
      <c r="A46" s="63"/>
      <c r="B46" s="51" t="s">
        <v>29</v>
      </c>
      <c r="C46" s="40">
        <f>C47</f>
        <v>88</v>
      </c>
      <c r="D46" s="40">
        <f t="shared" ref="D46:H46" si="13">D47</f>
        <v>88</v>
      </c>
      <c r="E46" s="40">
        <f t="shared" si="13"/>
        <v>0</v>
      </c>
      <c r="F46" s="40">
        <f t="shared" si="13"/>
        <v>0</v>
      </c>
      <c r="G46" s="40"/>
      <c r="H46" s="40">
        <f t="shared" si="13"/>
        <v>0</v>
      </c>
      <c r="I46" s="64"/>
      <c r="J46" s="89">
        <v>0</v>
      </c>
      <c r="K46" s="2">
        <f t="shared" si="2"/>
        <v>88</v>
      </c>
    </row>
    <row r="47" spans="1:11" s="3" customFormat="1" ht="18" customHeight="1" x14ac:dyDescent="0.25">
      <c r="A47" s="14" t="s">
        <v>13</v>
      </c>
      <c r="B47" s="41" t="s">
        <v>16</v>
      </c>
      <c r="C47" s="48">
        <f>+C48+C49</f>
        <v>88</v>
      </c>
      <c r="D47" s="48">
        <f t="shared" ref="D47:E47" si="14">+D48+D49</f>
        <v>88</v>
      </c>
      <c r="E47" s="49">
        <f t="shared" si="14"/>
        <v>0</v>
      </c>
      <c r="F47" s="32"/>
      <c r="G47" s="32"/>
      <c r="H47" s="32"/>
      <c r="I47" s="107"/>
      <c r="J47" s="85"/>
      <c r="K47" s="2">
        <f t="shared" si="2"/>
        <v>88</v>
      </c>
    </row>
    <row r="48" spans="1:11" s="3" customFormat="1" ht="18" customHeight="1" x14ac:dyDescent="0.25">
      <c r="A48" s="14"/>
      <c r="B48" s="8" t="s">
        <v>30</v>
      </c>
      <c r="C48" s="10">
        <v>0</v>
      </c>
      <c r="D48" s="8">
        <v>0</v>
      </c>
      <c r="E48" s="34"/>
      <c r="F48" s="32"/>
      <c r="G48" s="32"/>
      <c r="H48" s="32"/>
      <c r="I48" s="107"/>
      <c r="J48" s="85"/>
      <c r="K48" s="2">
        <f t="shared" si="2"/>
        <v>0</v>
      </c>
    </row>
    <row r="49" spans="1:11" s="3" customFormat="1" ht="18" customHeight="1" x14ac:dyDescent="0.25">
      <c r="A49" s="14"/>
      <c r="B49" s="8" t="s">
        <v>33</v>
      </c>
      <c r="C49" s="10">
        <v>88</v>
      </c>
      <c r="D49" s="8">
        <v>88</v>
      </c>
      <c r="E49" s="34"/>
      <c r="F49" s="32"/>
      <c r="G49" s="32"/>
      <c r="H49" s="32"/>
      <c r="I49" s="107"/>
      <c r="J49" s="85"/>
      <c r="K49" s="2">
        <f t="shared" si="2"/>
        <v>88</v>
      </c>
    </row>
    <row r="50" spans="1:11" x14ac:dyDescent="0.25">
      <c r="A50" s="63"/>
      <c r="B50" s="45" t="str">
        <f>[1]Foaie2!B83</f>
        <v>Capitolul 70.00 - Locuinte, servicii si dezvoltare publica</v>
      </c>
      <c r="C50" s="40">
        <f>+C51+C72</f>
        <v>38001</v>
      </c>
      <c r="D50" s="40">
        <f t="shared" ref="D50:J50" si="15">+D51+D72</f>
        <v>30672</v>
      </c>
      <c r="E50" s="40">
        <f t="shared" si="15"/>
        <v>2240</v>
      </c>
      <c r="F50" s="40">
        <f t="shared" si="15"/>
        <v>1549</v>
      </c>
      <c r="G50" s="40">
        <f t="shared" si="15"/>
        <v>0</v>
      </c>
      <c r="H50" s="40">
        <f t="shared" si="15"/>
        <v>1500</v>
      </c>
      <c r="I50" s="64">
        <f>+I51+I72</f>
        <v>2040</v>
      </c>
      <c r="J50" s="90">
        <f t="shared" si="15"/>
        <v>7485</v>
      </c>
      <c r="K50" s="2">
        <f t="shared" si="2"/>
        <v>38001</v>
      </c>
    </row>
    <row r="51" spans="1:11" x14ac:dyDescent="0.25">
      <c r="A51" s="14" t="str">
        <f>[1]Foaie2!A84</f>
        <v>A</v>
      </c>
      <c r="B51" s="46" t="str">
        <f>[1]Foaie2!B84</f>
        <v>Obiective in continuare</v>
      </c>
      <c r="C51" s="48">
        <f>+C52+C53+C54+C55+C56+C57+C58+C59+C60+C61+C62+C63+C64+C65+C66+C68+C69+C70+C71-19</f>
        <v>20868</v>
      </c>
      <c r="D51" s="48">
        <f t="shared" ref="D51:J51" si="16">+D52+D53+D54+D55+D56+D57+D58+D59+D60+D61+D62+D63+D64+D65+D66+D68+D69+D70+D71-19</f>
        <v>16832</v>
      </c>
      <c r="E51" s="48">
        <v>647</v>
      </c>
      <c r="F51" s="48">
        <f>+F62+F70</f>
        <v>1549</v>
      </c>
      <c r="G51" s="48"/>
      <c r="H51" s="48">
        <v>0</v>
      </c>
      <c r="I51" s="108">
        <f>+I53+I68+I71</f>
        <v>1840</v>
      </c>
      <c r="J51" s="91">
        <f t="shared" si="16"/>
        <v>6505</v>
      </c>
      <c r="K51" s="2">
        <f t="shared" si="2"/>
        <v>20868</v>
      </c>
    </row>
    <row r="52" spans="1:11" s="5" customFormat="1" ht="21" customHeight="1" x14ac:dyDescent="0.25">
      <c r="A52" s="13"/>
      <c r="B52" s="18" t="s">
        <v>36</v>
      </c>
      <c r="C52" s="10">
        <v>747</v>
      </c>
      <c r="D52" s="10">
        <v>747</v>
      </c>
      <c r="E52" s="43">
        <v>0</v>
      </c>
      <c r="F52" s="32"/>
      <c r="G52" s="32"/>
      <c r="H52" s="32"/>
      <c r="I52" s="107"/>
      <c r="J52" s="92">
        <v>50</v>
      </c>
      <c r="K52" s="2">
        <f t="shared" si="2"/>
        <v>747</v>
      </c>
    </row>
    <row r="53" spans="1:11" s="4" customFormat="1" ht="31.5" customHeight="1" x14ac:dyDescent="0.25">
      <c r="A53" s="13"/>
      <c r="B53" s="15" t="s">
        <v>37</v>
      </c>
      <c r="C53" s="31">
        <f>+D53+I53</f>
        <v>5080</v>
      </c>
      <c r="D53" s="31">
        <v>3870</v>
      </c>
      <c r="E53" s="52">
        <v>0</v>
      </c>
      <c r="F53" s="32"/>
      <c r="G53" s="32"/>
      <c r="H53" s="10"/>
      <c r="I53" s="107">
        <v>1210</v>
      </c>
      <c r="J53" s="93">
        <v>50</v>
      </c>
      <c r="K53" s="2">
        <f t="shared" si="2"/>
        <v>5080</v>
      </c>
    </row>
    <row r="54" spans="1:11" s="4" customFormat="1" ht="31.5" x14ac:dyDescent="0.25">
      <c r="A54" s="13"/>
      <c r="B54" s="15" t="s">
        <v>38</v>
      </c>
      <c r="C54" s="10">
        <v>4959</v>
      </c>
      <c r="D54" s="10">
        <v>4959</v>
      </c>
      <c r="E54" s="20">
        <v>0</v>
      </c>
      <c r="F54" s="32"/>
      <c r="G54" s="32"/>
      <c r="H54" s="10"/>
      <c r="I54" s="107"/>
      <c r="J54" s="93">
        <v>2628</v>
      </c>
      <c r="K54" s="2">
        <f t="shared" si="2"/>
        <v>4959</v>
      </c>
    </row>
    <row r="55" spans="1:11" s="4" customFormat="1" ht="31.5" x14ac:dyDescent="0.25">
      <c r="A55" s="13"/>
      <c r="B55" s="15" t="s">
        <v>88</v>
      </c>
      <c r="C55" s="31">
        <v>13</v>
      </c>
      <c r="D55" s="31">
        <v>13</v>
      </c>
      <c r="E55" s="20">
        <v>0</v>
      </c>
      <c r="F55" s="32"/>
      <c r="G55" s="32"/>
      <c r="H55" s="10"/>
      <c r="I55" s="107"/>
      <c r="J55" s="93">
        <v>50</v>
      </c>
      <c r="K55" s="2">
        <f t="shared" si="2"/>
        <v>13</v>
      </c>
    </row>
    <row r="56" spans="1:11" s="4" customFormat="1" x14ac:dyDescent="0.25">
      <c r="A56" s="13"/>
      <c r="B56" s="8" t="s">
        <v>39</v>
      </c>
      <c r="C56" s="10">
        <v>1201</v>
      </c>
      <c r="D56" s="10">
        <v>1201</v>
      </c>
      <c r="E56" s="20">
        <v>0</v>
      </c>
      <c r="F56" s="32"/>
      <c r="G56" s="32"/>
      <c r="H56" s="10"/>
      <c r="I56" s="107"/>
      <c r="J56" s="93">
        <v>593</v>
      </c>
      <c r="K56" s="2">
        <f t="shared" si="2"/>
        <v>1201</v>
      </c>
    </row>
    <row r="57" spans="1:11" s="4" customFormat="1" ht="31.5" x14ac:dyDescent="0.25">
      <c r="A57" s="13"/>
      <c r="B57" s="18" t="s">
        <v>40</v>
      </c>
      <c r="C57" s="10">
        <v>5</v>
      </c>
      <c r="D57" s="10">
        <v>5</v>
      </c>
      <c r="E57" s="20">
        <v>0</v>
      </c>
      <c r="F57" s="32"/>
      <c r="G57" s="32"/>
      <c r="H57" s="10"/>
      <c r="I57" s="107"/>
      <c r="J57" s="93">
        <v>50</v>
      </c>
      <c r="K57" s="2">
        <f t="shared" si="2"/>
        <v>5</v>
      </c>
    </row>
    <row r="58" spans="1:11" s="4" customFormat="1" ht="31.5" x14ac:dyDescent="0.25">
      <c r="A58" s="13"/>
      <c r="B58" s="15" t="s">
        <v>41</v>
      </c>
      <c r="C58" s="31">
        <v>1541</v>
      </c>
      <c r="D58" s="31">
        <v>1541</v>
      </c>
      <c r="E58" s="20">
        <v>0</v>
      </c>
      <c r="F58" s="32"/>
      <c r="G58" s="32"/>
      <c r="H58" s="10"/>
      <c r="I58" s="107"/>
      <c r="J58" s="93">
        <v>255</v>
      </c>
      <c r="K58" s="2">
        <f t="shared" si="2"/>
        <v>1541</v>
      </c>
    </row>
    <row r="59" spans="1:11" s="4" customFormat="1" ht="31.5" x14ac:dyDescent="0.25">
      <c r="A59" s="13"/>
      <c r="B59" s="15" t="s">
        <v>42</v>
      </c>
      <c r="C59" s="31">
        <v>2657</v>
      </c>
      <c r="D59" s="31">
        <v>2657</v>
      </c>
      <c r="E59" s="20">
        <v>0</v>
      </c>
      <c r="F59" s="32"/>
      <c r="G59" s="32"/>
      <c r="H59" s="10"/>
      <c r="I59" s="107"/>
      <c r="J59" s="93">
        <v>1150</v>
      </c>
      <c r="K59" s="2">
        <f t="shared" si="2"/>
        <v>2657</v>
      </c>
    </row>
    <row r="60" spans="1:11" s="4" customFormat="1" x14ac:dyDescent="0.25">
      <c r="A60" s="13"/>
      <c r="B60" s="8" t="s">
        <v>43</v>
      </c>
      <c r="C60" s="31">
        <v>10</v>
      </c>
      <c r="D60" s="31">
        <v>10</v>
      </c>
      <c r="E60" s="20">
        <v>0</v>
      </c>
      <c r="F60" s="32"/>
      <c r="G60" s="32"/>
      <c r="H60" s="10"/>
      <c r="I60" s="107"/>
      <c r="J60" s="93">
        <v>10</v>
      </c>
      <c r="K60" s="2">
        <f t="shared" si="2"/>
        <v>10</v>
      </c>
    </row>
    <row r="61" spans="1:11" s="4" customFormat="1" ht="31.5" x14ac:dyDescent="0.25">
      <c r="A61" s="13"/>
      <c r="B61" s="18" t="s">
        <v>45</v>
      </c>
      <c r="C61" s="31">
        <v>15</v>
      </c>
      <c r="D61" s="31">
        <v>15</v>
      </c>
      <c r="E61" s="20">
        <v>0</v>
      </c>
      <c r="F61" s="32"/>
      <c r="G61" s="32"/>
      <c r="H61" s="10"/>
      <c r="I61" s="107"/>
      <c r="J61" s="93">
        <v>100</v>
      </c>
      <c r="K61" s="2">
        <f t="shared" si="2"/>
        <v>15</v>
      </c>
    </row>
    <row r="62" spans="1:11" s="4" customFormat="1" ht="31.5" x14ac:dyDescent="0.25">
      <c r="A62" s="13"/>
      <c r="B62" s="18" t="s">
        <v>46</v>
      </c>
      <c r="C62" s="31">
        <v>1149</v>
      </c>
      <c r="D62" s="31">
        <v>0</v>
      </c>
      <c r="E62" s="20">
        <v>0</v>
      </c>
      <c r="F62" s="32">
        <v>1149</v>
      </c>
      <c r="G62" s="32"/>
      <c r="H62" s="10"/>
      <c r="I62" s="107"/>
      <c r="J62" s="93">
        <v>1149</v>
      </c>
      <c r="K62" s="2">
        <f t="shared" si="2"/>
        <v>1149</v>
      </c>
    </row>
    <row r="63" spans="1:11" s="4" customFormat="1" ht="31.5" x14ac:dyDescent="0.25">
      <c r="A63" s="13"/>
      <c r="B63" s="18" t="s">
        <v>47</v>
      </c>
      <c r="C63" s="31">
        <v>984</v>
      </c>
      <c r="D63" s="31">
        <v>984</v>
      </c>
      <c r="E63" s="20">
        <v>0</v>
      </c>
      <c r="F63" s="32"/>
      <c r="G63" s="32"/>
      <c r="H63" s="10"/>
      <c r="I63" s="107"/>
      <c r="J63" s="93">
        <v>9</v>
      </c>
      <c r="K63" s="2">
        <f t="shared" si="2"/>
        <v>984</v>
      </c>
    </row>
    <row r="64" spans="1:11" s="4" customFormat="1" ht="31.5" x14ac:dyDescent="0.25">
      <c r="A64" s="13"/>
      <c r="B64" s="18" t="s">
        <v>48</v>
      </c>
      <c r="C64" s="31">
        <v>332</v>
      </c>
      <c r="D64" s="31">
        <v>332</v>
      </c>
      <c r="E64" s="20">
        <v>0</v>
      </c>
      <c r="F64" s="32"/>
      <c r="G64" s="32"/>
      <c r="H64" s="10"/>
      <c r="I64" s="107"/>
      <c r="J64" s="93">
        <v>10</v>
      </c>
      <c r="K64" s="2">
        <f t="shared" si="2"/>
        <v>332</v>
      </c>
    </row>
    <row r="65" spans="1:11" s="4" customFormat="1" ht="31.5" x14ac:dyDescent="0.25">
      <c r="A65" s="13"/>
      <c r="B65" s="18" t="s">
        <v>89</v>
      </c>
      <c r="C65" s="31">
        <v>10</v>
      </c>
      <c r="D65" s="31">
        <v>10</v>
      </c>
      <c r="E65" s="20">
        <v>0</v>
      </c>
      <c r="F65" s="32"/>
      <c r="G65" s="32"/>
      <c r="H65" s="10"/>
      <c r="I65" s="107"/>
      <c r="J65" s="93">
        <v>10</v>
      </c>
      <c r="K65" s="2">
        <f t="shared" si="2"/>
        <v>10</v>
      </c>
    </row>
    <row r="66" spans="1:11" s="4" customFormat="1" ht="31.5" x14ac:dyDescent="0.25">
      <c r="A66" s="13"/>
      <c r="B66" s="18" t="s">
        <v>49</v>
      </c>
      <c r="C66" s="31">
        <v>10</v>
      </c>
      <c r="D66" s="31">
        <v>10</v>
      </c>
      <c r="E66" s="20">
        <v>0</v>
      </c>
      <c r="F66" s="32"/>
      <c r="G66" s="32"/>
      <c r="H66" s="10"/>
      <c r="I66" s="107"/>
      <c r="J66" s="93">
        <v>10</v>
      </c>
      <c r="K66" s="2">
        <f t="shared" si="2"/>
        <v>10</v>
      </c>
    </row>
    <row r="67" spans="1:11" s="4" customFormat="1" x14ac:dyDescent="0.25">
      <c r="A67" s="13"/>
      <c r="B67" s="18"/>
      <c r="C67" s="31"/>
      <c r="D67" s="31"/>
      <c r="E67" s="20">
        <v>0</v>
      </c>
      <c r="F67" s="32"/>
      <c r="G67" s="32"/>
      <c r="H67" s="10"/>
      <c r="I67" s="107"/>
      <c r="J67" s="93"/>
      <c r="K67" s="2">
        <f t="shared" si="2"/>
        <v>0</v>
      </c>
    </row>
    <row r="68" spans="1:11" s="4" customFormat="1" x14ac:dyDescent="0.25">
      <c r="A68" s="13"/>
      <c r="B68" s="16" t="s">
        <v>26</v>
      </c>
      <c r="C68" s="10">
        <f>+D68+E68+I68</f>
        <v>1550</v>
      </c>
      <c r="D68" s="20">
        <v>403</v>
      </c>
      <c r="E68" s="20">
        <v>647</v>
      </c>
      <c r="F68" s="32"/>
      <c r="G68" s="32"/>
      <c r="H68" s="10"/>
      <c r="I68" s="107">
        <v>500</v>
      </c>
      <c r="J68" s="93">
        <v>0</v>
      </c>
      <c r="K68" s="2">
        <f t="shared" si="2"/>
        <v>1550</v>
      </c>
    </row>
    <row r="69" spans="1:11" s="4" customFormat="1" x14ac:dyDescent="0.25">
      <c r="A69" s="13"/>
      <c r="B69" s="16" t="s">
        <v>90</v>
      </c>
      <c r="C69" s="10">
        <v>62</v>
      </c>
      <c r="D69" s="20">
        <v>62</v>
      </c>
      <c r="E69" s="20">
        <v>0</v>
      </c>
      <c r="F69" s="32"/>
      <c r="G69" s="32"/>
      <c r="H69" s="10"/>
      <c r="I69" s="107"/>
      <c r="J69" s="93">
        <v>0</v>
      </c>
      <c r="K69" s="2">
        <f t="shared" si="2"/>
        <v>62</v>
      </c>
    </row>
    <row r="70" spans="1:11" s="4" customFormat="1" ht="31.5" x14ac:dyDescent="0.25">
      <c r="A70" s="13"/>
      <c r="B70" s="9" t="s">
        <v>46</v>
      </c>
      <c r="C70" s="10">
        <v>402</v>
      </c>
      <c r="D70" s="20">
        <v>2</v>
      </c>
      <c r="E70" s="20">
        <v>0</v>
      </c>
      <c r="F70" s="32">
        <v>400</v>
      </c>
      <c r="G70" s="32"/>
      <c r="H70" s="10"/>
      <c r="I70" s="107"/>
      <c r="J70" s="93">
        <v>400</v>
      </c>
      <c r="K70" s="2">
        <f t="shared" si="2"/>
        <v>402</v>
      </c>
    </row>
    <row r="71" spans="1:11" s="4" customFormat="1" x14ac:dyDescent="0.25">
      <c r="A71" s="13"/>
      <c r="B71" s="8" t="s">
        <v>22</v>
      </c>
      <c r="C71" s="10">
        <v>160</v>
      </c>
      <c r="D71" s="20">
        <v>30</v>
      </c>
      <c r="E71" s="20"/>
      <c r="F71" s="32"/>
      <c r="G71" s="32"/>
      <c r="H71" s="10"/>
      <c r="I71" s="107">
        <v>130</v>
      </c>
      <c r="J71" s="93">
        <v>0</v>
      </c>
      <c r="K71" s="2">
        <f t="shared" si="2"/>
        <v>160</v>
      </c>
    </row>
    <row r="72" spans="1:11" s="4" customFormat="1" x14ac:dyDescent="0.25">
      <c r="A72" s="14" t="s">
        <v>13</v>
      </c>
      <c r="B72" s="53" t="s">
        <v>16</v>
      </c>
      <c r="C72" s="48">
        <f>+C74+C75+C77+C78+C79+C82+C83+C84+C85+C86+C87+C88+C89+C90+C91+C92+C93+C94+C95+C96+C97+C98+C99+C100+C101+C102+C103+C104+C105+C106+C107+C115+C116+C108+C109+C110+C111+C112+C113+C73+C114+C76+C81+C80</f>
        <v>17133</v>
      </c>
      <c r="D72" s="48">
        <f t="shared" ref="D72:F72" si="17">+D74+D75+D77+D78+D79+D82+D83+D84+D85+D86+D87+D88+D89+D90+D91+D92+D93+D94+D95+D96+D97+D98+D99+D100+D101+D102+D103+D104+D105+D106+D107+D115+D116+D108+D109+D110+D111+D112+D113+D73+D114+D76+D81+D80</f>
        <v>13840</v>
      </c>
      <c r="E72" s="48">
        <f t="shared" si="17"/>
        <v>1593</v>
      </c>
      <c r="F72" s="48">
        <f t="shared" si="17"/>
        <v>0</v>
      </c>
      <c r="G72" s="48">
        <f t="shared" ref="G72:J72" si="18">+G74+G75+G77+G78+G79+G82+G83+G84+G85+G86+G87+G88+G89+G90+G91+G92+G93+G94+G95+G96+G97+G98+G99+G100+G101+G102+G103+G104+G105+G106+G107+G115+G116+G108+G109+G110+G111+G112+G113+G73+G114+G76+G81</f>
        <v>0</v>
      </c>
      <c r="H72" s="48">
        <f t="shared" si="18"/>
        <v>1500</v>
      </c>
      <c r="I72" s="49">
        <f t="shared" si="18"/>
        <v>200</v>
      </c>
      <c r="J72" s="48">
        <f t="shared" si="18"/>
        <v>980</v>
      </c>
      <c r="K72" s="2">
        <f t="shared" si="2"/>
        <v>17133</v>
      </c>
    </row>
    <row r="73" spans="1:11" s="4" customFormat="1" x14ac:dyDescent="0.25">
      <c r="A73" s="14"/>
      <c r="B73" s="15" t="s">
        <v>134</v>
      </c>
      <c r="C73" s="10">
        <v>200</v>
      </c>
      <c r="D73" s="10"/>
      <c r="E73" s="10"/>
      <c r="F73" s="10"/>
      <c r="G73" s="10"/>
      <c r="H73" s="10"/>
      <c r="I73" s="107">
        <v>200</v>
      </c>
      <c r="J73" s="95"/>
      <c r="K73" s="2">
        <f t="shared" si="2"/>
        <v>200</v>
      </c>
    </row>
    <row r="74" spans="1:11" s="4" customFormat="1" x14ac:dyDescent="0.25">
      <c r="A74" s="14"/>
      <c r="B74" s="8" t="s">
        <v>91</v>
      </c>
      <c r="C74" s="10">
        <v>5</v>
      </c>
      <c r="D74" s="10">
        <v>5</v>
      </c>
      <c r="E74" s="10">
        <v>0</v>
      </c>
      <c r="F74" s="32"/>
      <c r="G74" s="32"/>
      <c r="H74" s="10"/>
      <c r="I74" s="107"/>
      <c r="J74" s="93">
        <v>0</v>
      </c>
      <c r="K74" s="2">
        <f t="shared" si="2"/>
        <v>5</v>
      </c>
    </row>
    <row r="75" spans="1:11" s="4" customFormat="1" x14ac:dyDescent="0.25">
      <c r="A75" s="14"/>
      <c r="B75" s="8" t="s">
        <v>92</v>
      </c>
      <c r="C75" s="10">
        <v>150</v>
      </c>
      <c r="D75" s="10">
        <v>150</v>
      </c>
      <c r="E75" s="10">
        <v>0</v>
      </c>
      <c r="F75" s="32"/>
      <c r="G75" s="32"/>
      <c r="H75" s="10"/>
      <c r="I75" s="107"/>
      <c r="J75" s="93">
        <v>0</v>
      </c>
      <c r="K75" s="2">
        <f t="shared" si="2"/>
        <v>150</v>
      </c>
    </row>
    <row r="76" spans="1:11" s="4" customFormat="1" x14ac:dyDescent="0.25">
      <c r="A76" s="14"/>
      <c r="B76" s="8" t="s">
        <v>146</v>
      </c>
      <c r="C76" s="10">
        <v>177</v>
      </c>
      <c r="D76" s="10">
        <v>177</v>
      </c>
      <c r="E76" s="10"/>
      <c r="F76" s="32"/>
      <c r="G76" s="32"/>
      <c r="H76" s="10"/>
      <c r="I76" s="107"/>
      <c r="J76" s="93"/>
      <c r="K76" s="2"/>
    </row>
    <row r="77" spans="1:11" s="4" customFormat="1" x14ac:dyDescent="0.25">
      <c r="A77" s="14"/>
      <c r="B77" s="8" t="s">
        <v>93</v>
      </c>
      <c r="C77" s="10">
        <v>183</v>
      </c>
      <c r="D77" s="10">
        <v>183</v>
      </c>
      <c r="E77" s="10">
        <v>0</v>
      </c>
      <c r="F77" s="32"/>
      <c r="G77" s="32"/>
      <c r="H77" s="10"/>
      <c r="I77" s="107"/>
      <c r="J77" s="93">
        <v>0</v>
      </c>
      <c r="K77" s="2">
        <f t="shared" si="2"/>
        <v>183</v>
      </c>
    </row>
    <row r="78" spans="1:11" s="4" customFormat="1" x14ac:dyDescent="0.25">
      <c r="A78" s="14"/>
      <c r="B78" s="8" t="s">
        <v>111</v>
      </c>
      <c r="C78" s="10">
        <v>300</v>
      </c>
      <c r="D78" s="10">
        <v>300</v>
      </c>
      <c r="E78" s="10">
        <v>0</v>
      </c>
      <c r="F78" s="32"/>
      <c r="G78" s="32"/>
      <c r="H78" s="10"/>
      <c r="I78" s="107"/>
      <c r="J78" s="93">
        <v>0</v>
      </c>
      <c r="K78" s="2">
        <f t="shared" si="2"/>
        <v>300</v>
      </c>
    </row>
    <row r="79" spans="1:11" s="4" customFormat="1" x14ac:dyDescent="0.25">
      <c r="A79" s="14"/>
      <c r="B79" s="8" t="s">
        <v>94</v>
      </c>
      <c r="C79" s="10">
        <v>5</v>
      </c>
      <c r="D79" s="10">
        <v>5</v>
      </c>
      <c r="E79" s="10">
        <v>0</v>
      </c>
      <c r="F79" s="32"/>
      <c r="G79" s="32"/>
      <c r="H79" s="10"/>
      <c r="I79" s="107"/>
      <c r="J79" s="93">
        <v>0</v>
      </c>
      <c r="K79" s="2">
        <f t="shared" si="2"/>
        <v>5</v>
      </c>
    </row>
    <row r="80" spans="1:11" s="4" customFormat="1" x14ac:dyDescent="0.25">
      <c r="A80" s="14"/>
      <c r="B80" s="8" t="s">
        <v>151</v>
      </c>
      <c r="C80" s="10">
        <v>84</v>
      </c>
      <c r="D80" s="10">
        <v>84</v>
      </c>
      <c r="E80" s="10"/>
      <c r="F80" s="32"/>
      <c r="G80" s="32"/>
      <c r="H80" s="10"/>
      <c r="I80" s="107"/>
      <c r="J80" s="93"/>
      <c r="K80" s="2"/>
    </row>
    <row r="81" spans="1:11" s="4" customFormat="1" x14ac:dyDescent="0.25">
      <c r="A81" s="14"/>
      <c r="B81" s="8" t="s">
        <v>148</v>
      </c>
      <c r="C81" s="10">
        <v>6</v>
      </c>
      <c r="D81" s="10">
        <v>6</v>
      </c>
      <c r="E81" s="10"/>
      <c r="F81" s="32"/>
      <c r="G81" s="32"/>
      <c r="H81" s="10"/>
      <c r="I81" s="107"/>
      <c r="J81" s="93"/>
      <c r="K81" s="2"/>
    </row>
    <row r="82" spans="1:11" s="4" customFormat="1" ht="31.5" x14ac:dyDescent="0.25">
      <c r="A82" s="14"/>
      <c r="B82" s="18" t="s">
        <v>95</v>
      </c>
      <c r="C82" s="10">
        <v>100</v>
      </c>
      <c r="D82" s="10">
        <v>100</v>
      </c>
      <c r="E82" s="10">
        <v>0</v>
      </c>
      <c r="F82" s="32"/>
      <c r="G82" s="32"/>
      <c r="H82" s="10"/>
      <c r="I82" s="107"/>
      <c r="J82" s="93">
        <v>0</v>
      </c>
      <c r="K82" s="2">
        <f t="shared" ref="K82:K149" si="19">+I82+H82+G82+F82+E82+D82</f>
        <v>100</v>
      </c>
    </row>
    <row r="83" spans="1:11" s="4" customFormat="1" ht="31.5" x14ac:dyDescent="0.25">
      <c r="A83" s="14"/>
      <c r="B83" s="18" t="s">
        <v>89</v>
      </c>
      <c r="C83" s="10">
        <v>10</v>
      </c>
      <c r="D83" s="10">
        <v>10</v>
      </c>
      <c r="E83" s="10">
        <v>0</v>
      </c>
      <c r="F83" s="32"/>
      <c r="G83" s="32"/>
      <c r="H83" s="10"/>
      <c r="I83" s="107"/>
      <c r="J83" s="93">
        <v>0</v>
      </c>
      <c r="K83" s="2">
        <f t="shared" si="19"/>
        <v>10</v>
      </c>
    </row>
    <row r="84" spans="1:11" s="4" customFormat="1" ht="31.5" x14ac:dyDescent="0.25">
      <c r="A84" s="14"/>
      <c r="B84" s="15" t="s">
        <v>50</v>
      </c>
      <c r="C84" s="10">
        <v>100</v>
      </c>
      <c r="D84" s="10">
        <v>50</v>
      </c>
      <c r="E84" s="10">
        <v>50</v>
      </c>
      <c r="F84" s="32"/>
      <c r="G84" s="32"/>
      <c r="H84" s="10"/>
      <c r="I84" s="107"/>
      <c r="J84" s="93">
        <v>0</v>
      </c>
      <c r="K84" s="2">
        <f t="shared" si="19"/>
        <v>100</v>
      </c>
    </row>
    <row r="85" spans="1:11" s="4" customFormat="1" ht="31.5" x14ac:dyDescent="0.25">
      <c r="A85" s="14"/>
      <c r="B85" s="15" t="s">
        <v>51</v>
      </c>
      <c r="C85" s="10">
        <v>68</v>
      </c>
      <c r="D85" s="10">
        <v>68</v>
      </c>
      <c r="E85" s="10">
        <v>0</v>
      </c>
      <c r="F85" s="32"/>
      <c r="G85" s="32"/>
      <c r="H85" s="10"/>
      <c r="I85" s="107"/>
      <c r="J85" s="93">
        <v>0</v>
      </c>
      <c r="K85" s="2">
        <f t="shared" si="19"/>
        <v>68</v>
      </c>
    </row>
    <row r="86" spans="1:11" s="4" customFormat="1" ht="31.5" x14ac:dyDescent="0.25">
      <c r="A86" s="14"/>
      <c r="B86" s="15" t="s">
        <v>96</v>
      </c>
      <c r="C86" s="10">
        <v>334</v>
      </c>
      <c r="D86" s="10">
        <v>200</v>
      </c>
      <c r="E86" s="10">
        <v>134</v>
      </c>
      <c r="F86" s="32"/>
      <c r="G86" s="32"/>
      <c r="H86" s="10"/>
      <c r="I86" s="107"/>
      <c r="J86" s="93">
        <v>0</v>
      </c>
      <c r="K86" s="2">
        <f t="shared" si="19"/>
        <v>334</v>
      </c>
    </row>
    <row r="87" spans="1:11" s="4" customFormat="1" x14ac:dyDescent="0.25">
      <c r="A87" s="14"/>
      <c r="B87" s="18" t="s">
        <v>62</v>
      </c>
      <c r="C87" s="10">
        <v>100</v>
      </c>
      <c r="D87" s="10">
        <v>100</v>
      </c>
      <c r="E87" s="10">
        <v>0</v>
      </c>
      <c r="F87" s="32"/>
      <c r="G87" s="32"/>
      <c r="H87" s="10"/>
      <c r="I87" s="107"/>
      <c r="J87" s="93">
        <v>100</v>
      </c>
      <c r="K87" s="2">
        <f t="shared" si="19"/>
        <v>100</v>
      </c>
    </row>
    <row r="88" spans="1:11" s="4" customFormat="1" x14ac:dyDescent="0.25">
      <c r="A88" s="14"/>
      <c r="B88" s="18" t="s">
        <v>63</v>
      </c>
      <c r="C88" s="10">
        <v>100</v>
      </c>
      <c r="D88" s="10">
        <v>100</v>
      </c>
      <c r="E88" s="10">
        <v>0</v>
      </c>
      <c r="F88" s="32"/>
      <c r="G88" s="32"/>
      <c r="H88" s="10"/>
      <c r="I88" s="107"/>
      <c r="J88" s="93">
        <v>100</v>
      </c>
      <c r="K88" s="2">
        <f t="shared" si="19"/>
        <v>100</v>
      </c>
    </row>
    <row r="89" spans="1:11" s="4" customFormat="1" x14ac:dyDescent="0.25">
      <c r="A89" s="14"/>
      <c r="B89" s="18" t="s">
        <v>64</v>
      </c>
      <c r="C89" s="10">
        <v>100</v>
      </c>
      <c r="D89" s="10">
        <v>100</v>
      </c>
      <c r="E89" s="10">
        <v>0</v>
      </c>
      <c r="F89" s="32"/>
      <c r="G89" s="32"/>
      <c r="H89" s="10"/>
      <c r="I89" s="107"/>
      <c r="J89" s="93">
        <v>100</v>
      </c>
      <c r="K89" s="2">
        <f t="shared" si="19"/>
        <v>100</v>
      </c>
    </row>
    <row r="90" spans="1:11" s="4" customFormat="1" ht="47.25" x14ac:dyDescent="0.25">
      <c r="A90" s="14"/>
      <c r="B90" s="21" t="s">
        <v>65</v>
      </c>
      <c r="C90" s="30">
        <f>+D90+H90</f>
        <v>2481</v>
      </c>
      <c r="D90" s="30">
        <v>2154</v>
      </c>
      <c r="E90" s="10">
        <v>0</v>
      </c>
      <c r="F90" s="32"/>
      <c r="G90" s="32"/>
      <c r="H90" s="10">
        <v>327</v>
      </c>
      <c r="I90" s="107"/>
      <c r="J90" s="93">
        <v>480</v>
      </c>
      <c r="K90" s="2">
        <f t="shared" si="19"/>
        <v>2481</v>
      </c>
    </row>
    <row r="91" spans="1:11" s="4" customFormat="1" ht="31.5" x14ac:dyDescent="0.25">
      <c r="A91" s="14"/>
      <c r="B91" s="21" t="s">
        <v>66</v>
      </c>
      <c r="C91" s="30">
        <v>200</v>
      </c>
      <c r="D91" s="30">
        <v>200</v>
      </c>
      <c r="E91" s="10">
        <v>0</v>
      </c>
      <c r="F91" s="32"/>
      <c r="G91" s="32"/>
      <c r="H91" s="10"/>
      <c r="I91" s="107"/>
      <c r="J91" s="93">
        <v>200</v>
      </c>
      <c r="K91" s="2">
        <f t="shared" si="19"/>
        <v>200</v>
      </c>
    </row>
    <row r="92" spans="1:11" s="4" customFormat="1" ht="47.25" x14ac:dyDescent="0.25">
      <c r="A92" s="14"/>
      <c r="B92" s="21" t="s">
        <v>67</v>
      </c>
      <c r="C92" s="30">
        <v>100</v>
      </c>
      <c r="D92" s="30">
        <v>100</v>
      </c>
      <c r="E92" s="10">
        <v>0</v>
      </c>
      <c r="F92" s="32"/>
      <c r="G92" s="32"/>
      <c r="H92" s="10"/>
      <c r="I92" s="107"/>
      <c r="J92" s="93"/>
      <c r="K92" s="2">
        <f t="shared" si="19"/>
        <v>100</v>
      </c>
    </row>
    <row r="93" spans="1:11" s="4" customFormat="1" x14ac:dyDescent="0.25">
      <c r="A93" s="14"/>
      <c r="B93" s="22" t="s">
        <v>97</v>
      </c>
      <c r="C93" s="24">
        <v>98</v>
      </c>
      <c r="D93" s="24">
        <v>0</v>
      </c>
      <c r="E93" s="10">
        <v>98</v>
      </c>
      <c r="F93" s="32"/>
      <c r="G93" s="32"/>
      <c r="H93" s="10"/>
      <c r="I93" s="107"/>
      <c r="J93" s="93"/>
      <c r="K93" s="2">
        <f t="shared" si="19"/>
        <v>98</v>
      </c>
    </row>
    <row r="94" spans="1:11" s="4" customFormat="1" x14ac:dyDescent="0.25">
      <c r="A94" s="14"/>
      <c r="B94" s="22" t="s">
        <v>52</v>
      </c>
      <c r="C94" s="24">
        <v>120</v>
      </c>
      <c r="D94" s="24">
        <v>60</v>
      </c>
      <c r="E94" s="10">
        <v>60</v>
      </c>
      <c r="F94" s="32"/>
      <c r="G94" s="32"/>
      <c r="H94" s="10"/>
      <c r="I94" s="107"/>
      <c r="J94" s="93"/>
      <c r="K94" s="2">
        <f t="shared" si="19"/>
        <v>120</v>
      </c>
    </row>
    <row r="95" spans="1:11" s="4" customFormat="1" ht="31.5" x14ac:dyDescent="0.25">
      <c r="A95" s="14"/>
      <c r="B95" s="22" t="s">
        <v>98</v>
      </c>
      <c r="C95" s="24">
        <v>95</v>
      </c>
      <c r="D95" s="24">
        <v>95</v>
      </c>
      <c r="E95" s="10">
        <v>0</v>
      </c>
      <c r="F95" s="32"/>
      <c r="G95" s="32"/>
      <c r="H95" s="10"/>
      <c r="I95" s="107"/>
      <c r="J95" s="93"/>
      <c r="K95" s="2">
        <f t="shared" si="19"/>
        <v>95</v>
      </c>
    </row>
    <row r="96" spans="1:11" s="4" customFormat="1" ht="31.5" x14ac:dyDescent="0.25">
      <c r="A96" s="14"/>
      <c r="B96" s="23" t="s">
        <v>53</v>
      </c>
      <c r="C96" s="24">
        <v>33</v>
      </c>
      <c r="D96" s="24">
        <v>33</v>
      </c>
      <c r="E96" s="10">
        <v>0</v>
      </c>
      <c r="F96" s="32"/>
      <c r="G96" s="32"/>
      <c r="H96" s="10"/>
      <c r="I96" s="107"/>
      <c r="J96" s="93"/>
      <c r="K96" s="2">
        <f t="shared" si="19"/>
        <v>33</v>
      </c>
    </row>
    <row r="97" spans="1:11" s="4" customFormat="1" x14ac:dyDescent="0.25">
      <c r="A97" s="14"/>
      <c r="B97" s="23" t="s">
        <v>54</v>
      </c>
      <c r="C97" s="24">
        <v>25</v>
      </c>
      <c r="D97" s="24">
        <v>25</v>
      </c>
      <c r="E97" s="10">
        <v>0</v>
      </c>
      <c r="F97" s="32"/>
      <c r="G97" s="32"/>
      <c r="H97" s="10"/>
      <c r="I97" s="107"/>
      <c r="J97" s="93"/>
      <c r="K97" s="2">
        <f t="shared" si="19"/>
        <v>25</v>
      </c>
    </row>
    <row r="98" spans="1:11" s="4" customFormat="1" x14ac:dyDescent="0.25">
      <c r="A98" s="14"/>
      <c r="B98" s="23" t="s">
        <v>55</v>
      </c>
      <c r="C98" s="24">
        <v>26</v>
      </c>
      <c r="D98" s="24">
        <v>26</v>
      </c>
      <c r="E98" s="10">
        <v>0</v>
      </c>
      <c r="F98" s="32"/>
      <c r="G98" s="32"/>
      <c r="H98" s="10"/>
      <c r="I98" s="107"/>
      <c r="J98" s="93"/>
      <c r="K98" s="2">
        <f t="shared" si="19"/>
        <v>26</v>
      </c>
    </row>
    <row r="99" spans="1:11" s="4" customFormat="1" x14ac:dyDescent="0.25">
      <c r="A99" s="14"/>
      <c r="B99" s="23" t="s">
        <v>56</v>
      </c>
      <c r="C99" s="24">
        <v>20</v>
      </c>
      <c r="D99" s="24">
        <v>0</v>
      </c>
      <c r="E99" s="10">
        <v>20</v>
      </c>
      <c r="F99" s="32"/>
      <c r="G99" s="32"/>
      <c r="H99" s="10"/>
      <c r="I99" s="107"/>
      <c r="J99" s="93"/>
      <c r="K99" s="2">
        <f t="shared" si="19"/>
        <v>20</v>
      </c>
    </row>
    <row r="100" spans="1:11" s="4" customFormat="1" x14ac:dyDescent="0.25">
      <c r="A100" s="14"/>
      <c r="B100" s="23" t="s">
        <v>57</v>
      </c>
      <c r="C100" s="24">
        <v>84</v>
      </c>
      <c r="D100" s="24">
        <v>44</v>
      </c>
      <c r="E100" s="10">
        <v>40</v>
      </c>
      <c r="F100" s="32"/>
      <c r="G100" s="32"/>
      <c r="H100" s="10"/>
      <c r="I100" s="107"/>
      <c r="J100" s="93"/>
      <c r="K100" s="2">
        <f t="shared" si="19"/>
        <v>84</v>
      </c>
    </row>
    <row r="101" spans="1:11" s="4" customFormat="1" x14ac:dyDescent="0.25">
      <c r="A101" s="14"/>
      <c r="B101" s="23" t="s">
        <v>58</v>
      </c>
      <c r="C101" s="24">
        <v>61</v>
      </c>
      <c r="D101" s="24">
        <v>0</v>
      </c>
      <c r="E101" s="10">
        <v>61</v>
      </c>
      <c r="F101" s="32"/>
      <c r="G101" s="32"/>
      <c r="H101" s="10"/>
      <c r="I101" s="107"/>
      <c r="J101" s="93"/>
      <c r="K101" s="2">
        <f t="shared" si="19"/>
        <v>61</v>
      </c>
    </row>
    <row r="102" spans="1:11" s="4" customFormat="1" x14ac:dyDescent="0.25">
      <c r="A102" s="14"/>
      <c r="B102" s="23" t="s">
        <v>59</v>
      </c>
      <c r="C102" s="24">
        <v>27</v>
      </c>
      <c r="D102" s="24">
        <v>27</v>
      </c>
      <c r="E102" s="10">
        <v>0</v>
      </c>
      <c r="F102" s="32"/>
      <c r="G102" s="32"/>
      <c r="H102" s="10"/>
      <c r="I102" s="107"/>
      <c r="J102" s="93"/>
      <c r="K102" s="2">
        <f t="shared" si="19"/>
        <v>27</v>
      </c>
    </row>
    <row r="103" spans="1:11" s="4" customFormat="1" x14ac:dyDescent="0.25">
      <c r="A103" s="14"/>
      <c r="B103" s="23" t="s">
        <v>99</v>
      </c>
      <c r="C103" s="24">
        <v>40</v>
      </c>
      <c r="D103" s="24">
        <v>20</v>
      </c>
      <c r="E103" s="10">
        <v>20</v>
      </c>
      <c r="F103" s="32"/>
      <c r="G103" s="32"/>
      <c r="H103" s="10"/>
      <c r="I103" s="107"/>
      <c r="J103" s="93"/>
      <c r="K103" s="2">
        <f t="shared" si="19"/>
        <v>40</v>
      </c>
    </row>
    <row r="104" spans="1:11" s="4" customFormat="1" x14ac:dyDescent="0.25">
      <c r="A104" s="14"/>
      <c r="B104" s="23" t="s">
        <v>60</v>
      </c>
      <c r="C104" s="24">
        <v>125</v>
      </c>
      <c r="D104" s="24">
        <v>125</v>
      </c>
      <c r="E104" s="10">
        <v>0</v>
      </c>
      <c r="F104" s="32"/>
      <c r="G104" s="32"/>
      <c r="H104" s="10"/>
      <c r="I104" s="107"/>
      <c r="J104" s="93"/>
      <c r="K104" s="2">
        <f t="shared" si="19"/>
        <v>125</v>
      </c>
    </row>
    <row r="105" spans="1:11" s="4" customFormat="1" x14ac:dyDescent="0.25">
      <c r="A105" s="14"/>
      <c r="B105" s="23" t="s">
        <v>61</v>
      </c>
      <c r="C105" s="24">
        <v>230</v>
      </c>
      <c r="D105" s="24">
        <v>120</v>
      </c>
      <c r="E105" s="10">
        <v>110</v>
      </c>
      <c r="F105" s="32"/>
      <c r="G105" s="32"/>
      <c r="H105" s="10"/>
      <c r="I105" s="107"/>
      <c r="J105" s="93"/>
      <c r="K105" s="2">
        <f t="shared" si="19"/>
        <v>230</v>
      </c>
    </row>
    <row r="106" spans="1:11" s="4" customFormat="1" x14ac:dyDescent="0.25">
      <c r="A106" s="14"/>
      <c r="B106" s="8" t="s">
        <v>100</v>
      </c>
      <c r="C106" s="10">
        <v>47</v>
      </c>
      <c r="D106" s="10">
        <v>47</v>
      </c>
      <c r="E106" s="10">
        <v>0</v>
      </c>
      <c r="F106" s="32"/>
      <c r="G106" s="32"/>
      <c r="H106" s="10"/>
      <c r="I106" s="107"/>
      <c r="J106" s="93"/>
      <c r="K106" s="2">
        <f t="shared" si="19"/>
        <v>47</v>
      </c>
    </row>
    <row r="107" spans="1:11" s="4" customFormat="1" x14ac:dyDescent="0.25">
      <c r="A107" s="14"/>
      <c r="B107" s="15" t="s">
        <v>101</v>
      </c>
      <c r="C107" s="10">
        <v>440</v>
      </c>
      <c r="D107" s="10">
        <v>440</v>
      </c>
      <c r="E107" s="10">
        <v>0</v>
      </c>
      <c r="F107" s="32"/>
      <c r="G107" s="32"/>
      <c r="H107" s="10"/>
      <c r="I107" s="107"/>
      <c r="J107" s="93"/>
      <c r="K107" s="2">
        <f t="shared" si="19"/>
        <v>440</v>
      </c>
    </row>
    <row r="108" spans="1:11" s="4" customFormat="1" x14ac:dyDescent="0.25">
      <c r="A108" s="14"/>
      <c r="B108" s="17" t="s">
        <v>75</v>
      </c>
      <c r="C108" s="24">
        <v>504</v>
      </c>
      <c r="D108" s="24">
        <v>504</v>
      </c>
      <c r="E108" s="10">
        <v>0</v>
      </c>
      <c r="F108" s="32"/>
      <c r="G108" s="32"/>
      <c r="H108" s="10"/>
      <c r="I108" s="107"/>
      <c r="J108" s="93"/>
      <c r="K108" s="2">
        <f t="shared" si="19"/>
        <v>504</v>
      </c>
    </row>
    <row r="109" spans="1:11" s="4" customFormat="1" x14ac:dyDescent="0.25">
      <c r="A109" s="14"/>
      <c r="B109" s="17" t="s">
        <v>102</v>
      </c>
      <c r="C109" s="24">
        <v>150</v>
      </c>
      <c r="D109" s="24">
        <v>150</v>
      </c>
      <c r="E109" s="10">
        <v>0</v>
      </c>
      <c r="F109" s="32"/>
      <c r="G109" s="32"/>
      <c r="H109" s="10"/>
      <c r="I109" s="107"/>
      <c r="J109" s="93"/>
      <c r="K109" s="2">
        <f t="shared" si="19"/>
        <v>150</v>
      </c>
    </row>
    <row r="110" spans="1:11" s="4" customFormat="1" ht="31.5" x14ac:dyDescent="0.25">
      <c r="A110" s="14"/>
      <c r="B110" s="25" t="s">
        <v>103</v>
      </c>
      <c r="C110" s="24">
        <v>330</v>
      </c>
      <c r="D110" s="24">
        <v>5</v>
      </c>
      <c r="E110" s="10">
        <v>0</v>
      </c>
      <c r="F110" s="32"/>
      <c r="G110" s="32"/>
      <c r="H110" s="10">
        <v>325</v>
      </c>
      <c r="I110" s="107"/>
      <c r="J110" s="93"/>
      <c r="K110" s="2">
        <f t="shared" si="19"/>
        <v>330</v>
      </c>
    </row>
    <row r="111" spans="1:11" s="4" customFormat="1" ht="31.5" x14ac:dyDescent="0.25">
      <c r="A111" s="14"/>
      <c r="B111" s="25" t="s">
        <v>68</v>
      </c>
      <c r="C111" s="24">
        <v>675</v>
      </c>
      <c r="D111" s="24">
        <v>675</v>
      </c>
      <c r="E111" s="10">
        <v>0</v>
      </c>
      <c r="F111" s="32"/>
      <c r="G111" s="32"/>
      <c r="H111" s="10"/>
      <c r="I111" s="107"/>
      <c r="J111" s="93"/>
      <c r="K111" s="2">
        <f t="shared" si="19"/>
        <v>675</v>
      </c>
    </row>
    <row r="112" spans="1:11" s="4" customFormat="1" ht="31.5" x14ac:dyDescent="0.25">
      <c r="A112" s="14"/>
      <c r="B112" s="25" t="s">
        <v>104</v>
      </c>
      <c r="C112" s="24">
        <v>70</v>
      </c>
      <c r="D112" s="24">
        <v>70</v>
      </c>
      <c r="E112" s="10">
        <v>0</v>
      </c>
      <c r="F112" s="32"/>
      <c r="G112" s="32"/>
      <c r="H112" s="10"/>
      <c r="I112" s="107"/>
      <c r="J112" s="93"/>
      <c r="K112" s="2">
        <f t="shared" si="19"/>
        <v>70</v>
      </c>
    </row>
    <row r="113" spans="1:11" s="4" customFormat="1" ht="31.5" x14ac:dyDescent="0.25">
      <c r="A113" s="14"/>
      <c r="B113" s="25" t="s">
        <v>105</v>
      </c>
      <c r="C113" s="24">
        <v>848</v>
      </c>
      <c r="D113" s="24">
        <v>0</v>
      </c>
      <c r="E113" s="10">
        <v>0</v>
      </c>
      <c r="F113" s="32"/>
      <c r="G113" s="32"/>
      <c r="H113" s="10">
        <v>848</v>
      </c>
      <c r="I113" s="107"/>
      <c r="J113" s="93"/>
      <c r="K113" s="2">
        <f t="shared" si="19"/>
        <v>848</v>
      </c>
    </row>
    <row r="114" spans="1:11" s="4" customFormat="1" x14ac:dyDescent="0.25">
      <c r="A114" s="14"/>
      <c r="B114" s="25" t="s">
        <v>143</v>
      </c>
      <c r="C114" s="24">
        <v>146</v>
      </c>
      <c r="D114" s="24">
        <v>146</v>
      </c>
      <c r="E114" s="10"/>
      <c r="F114" s="32"/>
      <c r="G114" s="32"/>
      <c r="H114" s="10"/>
      <c r="I114" s="107"/>
      <c r="J114" s="93"/>
      <c r="K114" s="2"/>
    </row>
    <row r="115" spans="1:11" s="4" customFormat="1" x14ac:dyDescent="0.25">
      <c r="A115" s="14"/>
      <c r="B115" s="54" t="s">
        <v>76</v>
      </c>
      <c r="C115" s="48">
        <f>+D115+E115</f>
        <v>8114</v>
      </c>
      <c r="D115" s="48">
        <v>7114</v>
      </c>
      <c r="E115" s="49">
        <v>1000</v>
      </c>
      <c r="F115" s="32"/>
      <c r="G115" s="32"/>
      <c r="H115" s="32"/>
      <c r="I115" s="107"/>
      <c r="J115" s="93"/>
      <c r="K115" s="2">
        <f t="shared" si="19"/>
        <v>8114</v>
      </c>
    </row>
    <row r="116" spans="1:11" s="4" customFormat="1" x14ac:dyDescent="0.25">
      <c r="A116" s="14"/>
      <c r="B116" s="55" t="s">
        <v>77</v>
      </c>
      <c r="C116" s="48">
        <v>22</v>
      </c>
      <c r="D116" s="48">
        <v>22</v>
      </c>
      <c r="E116" s="49">
        <v>0</v>
      </c>
      <c r="F116" s="32"/>
      <c r="G116" s="32"/>
      <c r="H116" s="32"/>
      <c r="I116" s="107"/>
      <c r="J116" s="93"/>
      <c r="K116" s="2">
        <f t="shared" si="19"/>
        <v>22</v>
      </c>
    </row>
    <row r="117" spans="1:11" s="4" customFormat="1" x14ac:dyDescent="0.25">
      <c r="A117" s="65"/>
      <c r="B117" s="45" t="s">
        <v>15</v>
      </c>
      <c r="C117" s="40">
        <f>+C118+C121</f>
        <v>3217</v>
      </c>
      <c r="D117" s="40">
        <f t="shared" ref="D117:J117" si="20">+D118+D121</f>
        <v>470</v>
      </c>
      <c r="E117" s="40">
        <f t="shared" si="20"/>
        <v>1000</v>
      </c>
      <c r="F117" s="40">
        <f t="shared" si="20"/>
        <v>0</v>
      </c>
      <c r="G117" s="40">
        <f t="shared" si="20"/>
        <v>1747</v>
      </c>
      <c r="H117" s="40">
        <f t="shared" si="20"/>
        <v>0</v>
      </c>
      <c r="I117" s="64"/>
      <c r="J117" s="83">
        <f t="shared" si="20"/>
        <v>3157</v>
      </c>
      <c r="K117" s="2">
        <f t="shared" si="19"/>
        <v>3217</v>
      </c>
    </row>
    <row r="118" spans="1:11" s="4" customFormat="1" x14ac:dyDescent="0.25">
      <c r="A118" s="13" t="s">
        <v>10</v>
      </c>
      <c r="B118" s="46" t="s">
        <v>11</v>
      </c>
      <c r="C118" s="48">
        <f>C119+C120</f>
        <v>3147</v>
      </c>
      <c r="D118" s="48">
        <f t="shared" ref="D118:J118" si="21">D119+D120</f>
        <v>400</v>
      </c>
      <c r="E118" s="48">
        <f t="shared" si="21"/>
        <v>1000</v>
      </c>
      <c r="F118" s="48">
        <f t="shared" si="21"/>
        <v>0</v>
      </c>
      <c r="G118" s="48">
        <f t="shared" si="21"/>
        <v>1747</v>
      </c>
      <c r="H118" s="48">
        <f t="shared" si="21"/>
        <v>0</v>
      </c>
      <c r="I118" s="108"/>
      <c r="J118" s="91">
        <f t="shared" si="21"/>
        <v>3147</v>
      </c>
      <c r="K118" s="2">
        <f t="shared" si="19"/>
        <v>3147</v>
      </c>
    </row>
    <row r="119" spans="1:11" s="4" customFormat="1" ht="30" x14ac:dyDescent="0.25">
      <c r="A119" s="13">
        <v>1</v>
      </c>
      <c r="B119" s="35" t="s">
        <v>20</v>
      </c>
      <c r="C119" s="10">
        <v>1400</v>
      </c>
      <c r="D119" s="20">
        <v>400</v>
      </c>
      <c r="E119" s="10">
        <v>1000</v>
      </c>
      <c r="F119" s="32"/>
      <c r="G119" s="32"/>
      <c r="H119" s="32"/>
      <c r="I119" s="107"/>
      <c r="J119" s="93">
        <v>1400</v>
      </c>
      <c r="K119" s="2">
        <f t="shared" si="19"/>
        <v>1400</v>
      </c>
    </row>
    <row r="120" spans="1:11" s="4" customFormat="1" ht="45.75" customHeight="1" x14ac:dyDescent="0.25">
      <c r="A120" s="13">
        <v>2</v>
      </c>
      <c r="B120" s="35" t="s">
        <v>123</v>
      </c>
      <c r="C120" s="10">
        <v>1747</v>
      </c>
      <c r="D120" s="20">
        <v>0</v>
      </c>
      <c r="E120" s="10">
        <v>0</v>
      </c>
      <c r="F120" s="32"/>
      <c r="G120" s="32">
        <v>1747</v>
      </c>
      <c r="H120" s="32"/>
      <c r="I120" s="107"/>
      <c r="J120" s="93">
        <v>1747</v>
      </c>
      <c r="K120" s="2">
        <f t="shared" si="19"/>
        <v>1747</v>
      </c>
    </row>
    <row r="121" spans="1:11" s="4" customFormat="1" x14ac:dyDescent="0.25">
      <c r="A121" s="14" t="s">
        <v>13</v>
      </c>
      <c r="B121" s="41" t="s">
        <v>16</v>
      </c>
      <c r="C121" s="48">
        <f>+C122+C124+C125+C126+C123</f>
        <v>70</v>
      </c>
      <c r="D121" s="48">
        <f t="shared" ref="D121:E121" si="22">+D122+D124+D125+D126+D123</f>
        <v>70</v>
      </c>
      <c r="E121" s="48">
        <f t="shared" si="22"/>
        <v>0</v>
      </c>
      <c r="F121" s="32"/>
      <c r="G121" s="32"/>
      <c r="H121" s="32"/>
      <c r="I121" s="107"/>
      <c r="J121" s="96">
        <v>10</v>
      </c>
      <c r="K121" s="2">
        <f t="shared" si="19"/>
        <v>70</v>
      </c>
    </row>
    <row r="122" spans="1:11" s="4" customFormat="1" x14ac:dyDescent="0.25">
      <c r="A122" s="13"/>
      <c r="B122" s="18" t="s">
        <v>69</v>
      </c>
      <c r="C122" s="10">
        <v>10</v>
      </c>
      <c r="D122" s="56">
        <v>10</v>
      </c>
      <c r="E122" s="43">
        <v>0</v>
      </c>
      <c r="F122" s="32"/>
      <c r="G122" s="32"/>
      <c r="H122" s="32"/>
      <c r="I122" s="107"/>
      <c r="J122" s="93">
        <v>10</v>
      </c>
      <c r="K122" s="2">
        <f t="shared" si="19"/>
        <v>10</v>
      </c>
    </row>
    <row r="123" spans="1:11" s="4" customFormat="1" ht="32.25" customHeight="1" x14ac:dyDescent="0.25">
      <c r="A123" s="13"/>
      <c r="B123" s="18" t="s">
        <v>141</v>
      </c>
      <c r="C123" s="10">
        <v>40</v>
      </c>
      <c r="D123" s="56">
        <v>40</v>
      </c>
      <c r="E123" s="43"/>
      <c r="F123" s="32"/>
      <c r="G123" s="32"/>
      <c r="H123" s="32"/>
      <c r="I123" s="107"/>
      <c r="J123" s="93"/>
      <c r="K123" s="2"/>
    </row>
    <row r="124" spans="1:11" s="4" customFormat="1" x14ac:dyDescent="0.25">
      <c r="A124" s="13"/>
      <c r="B124" s="23" t="s">
        <v>106</v>
      </c>
      <c r="C124" s="10">
        <v>5</v>
      </c>
      <c r="D124" s="57">
        <v>5</v>
      </c>
      <c r="E124" s="43">
        <v>0</v>
      </c>
      <c r="F124" s="32"/>
      <c r="G124" s="32"/>
      <c r="H124" s="32"/>
      <c r="I124" s="107"/>
      <c r="J124" s="93"/>
      <c r="K124" s="2">
        <f t="shared" si="19"/>
        <v>5</v>
      </c>
    </row>
    <row r="125" spans="1:11" s="4" customFormat="1" x14ac:dyDescent="0.25">
      <c r="A125" s="13"/>
      <c r="B125" s="23" t="s">
        <v>70</v>
      </c>
      <c r="C125" s="10">
        <v>10</v>
      </c>
      <c r="D125" s="57">
        <v>10</v>
      </c>
      <c r="E125" s="43">
        <v>0</v>
      </c>
      <c r="F125" s="32"/>
      <c r="G125" s="32"/>
      <c r="H125" s="32"/>
      <c r="I125" s="107"/>
      <c r="J125" s="93"/>
      <c r="K125" s="2">
        <f t="shared" si="19"/>
        <v>10</v>
      </c>
    </row>
    <row r="126" spans="1:11" s="4" customFormat="1" x14ac:dyDescent="0.25">
      <c r="A126" s="13"/>
      <c r="B126" s="23" t="s">
        <v>138</v>
      </c>
      <c r="C126" s="10">
        <v>5</v>
      </c>
      <c r="D126" s="57">
        <v>5</v>
      </c>
      <c r="E126" s="43"/>
      <c r="F126" s="32"/>
      <c r="G126" s="32"/>
      <c r="H126" s="32"/>
      <c r="I126" s="107"/>
      <c r="J126" s="97"/>
      <c r="K126" s="2"/>
    </row>
    <row r="127" spans="1:11" s="4" customFormat="1" x14ac:dyDescent="0.25">
      <c r="A127" s="63"/>
      <c r="B127" s="45" t="s">
        <v>12</v>
      </c>
      <c r="C127" s="40">
        <f>+C128+C134</f>
        <v>15121</v>
      </c>
      <c r="D127" s="40">
        <f t="shared" ref="D127:J127" si="23">+D128+D134</f>
        <v>12238</v>
      </c>
      <c r="E127" s="40">
        <f t="shared" si="23"/>
        <v>23</v>
      </c>
      <c r="F127" s="40">
        <f t="shared" si="23"/>
        <v>0</v>
      </c>
      <c r="G127" s="40">
        <f t="shared" si="23"/>
        <v>0</v>
      </c>
      <c r="H127" s="40">
        <f t="shared" si="23"/>
        <v>0</v>
      </c>
      <c r="I127" s="64">
        <f t="shared" si="23"/>
        <v>2860</v>
      </c>
      <c r="J127" s="90">
        <f t="shared" si="23"/>
        <v>6427</v>
      </c>
      <c r="K127" s="2">
        <f t="shared" si="19"/>
        <v>15121</v>
      </c>
    </row>
    <row r="128" spans="1:11" s="4" customFormat="1" x14ac:dyDescent="0.25">
      <c r="A128" s="14" t="s">
        <v>10</v>
      </c>
      <c r="B128" s="46" t="s">
        <v>11</v>
      </c>
      <c r="C128" s="48">
        <f>+C129+C130+C131+C132+C133</f>
        <v>609</v>
      </c>
      <c r="D128" s="48">
        <f t="shared" ref="D128:J128" si="24">+D129+D130+D131+D132+D133</f>
        <v>609</v>
      </c>
      <c r="E128" s="48">
        <f t="shared" si="24"/>
        <v>0</v>
      </c>
      <c r="F128" s="48"/>
      <c r="G128" s="48"/>
      <c r="H128" s="48"/>
      <c r="I128" s="108"/>
      <c r="J128" s="91">
        <f t="shared" si="24"/>
        <v>809</v>
      </c>
      <c r="K128" s="2">
        <f t="shared" si="19"/>
        <v>609</v>
      </c>
    </row>
    <row r="129" spans="1:11" s="4" customFormat="1" ht="45" x14ac:dyDescent="0.25">
      <c r="A129" s="13"/>
      <c r="B129" s="35" t="s">
        <v>119</v>
      </c>
      <c r="C129" s="10">
        <v>286</v>
      </c>
      <c r="D129" s="20">
        <v>286</v>
      </c>
      <c r="E129" s="43">
        <v>0</v>
      </c>
      <c r="F129" s="32"/>
      <c r="G129" s="32"/>
      <c r="H129" s="32"/>
      <c r="I129" s="107"/>
      <c r="J129" s="93">
        <v>286</v>
      </c>
      <c r="K129" s="2">
        <f t="shared" si="19"/>
        <v>286</v>
      </c>
    </row>
    <row r="130" spans="1:11" s="4" customFormat="1" ht="54" customHeight="1" x14ac:dyDescent="0.25">
      <c r="A130" s="13"/>
      <c r="B130" s="35" t="s">
        <v>21</v>
      </c>
      <c r="C130" s="10">
        <v>3</v>
      </c>
      <c r="D130" s="20">
        <v>3</v>
      </c>
      <c r="E130" s="43">
        <v>0</v>
      </c>
      <c r="F130" s="32"/>
      <c r="G130" s="32"/>
      <c r="H130" s="32"/>
      <c r="I130" s="107"/>
      <c r="J130" s="93">
        <v>3</v>
      </c>
      <c r="K130" s="2">
        <f t="shared" si="19"/>
        <v>3</v>
      </c>
    </row>
    <row r="131" spans="1:11" s="4" customFormat="1" ht="30" x14ac:dyDescent="0.25">
      <c r="A131" s="13"/>
      <c r="B131" s="35" t="s">
        <v>120</v>
      </c>
      <c r="C131" s="10">
        <v>0</v>
      </c>
      <c r="D131" s="20">
        <v>0</v>
      </c>
      <c r="E131" s="43">
        <v>0</v>
      </c>
      <c r="F131" s="32"/>
      <c r="G131" s="32"/>
      <c r="H131" s="32"/>
      <c r="I131" s="107"/>
      <c r="J131" s="93">
        <v>200</v>
      </c>
      <c r="K131" s="2">
        <f t="shared" si="19"/>
        <v>0</v>
      </c>
    </row>
    <row r="132" spans="1:11" s="4" customFormat="1" ht="30" x14ac:dyDescent="0.25">
      <c r="A132" s="13"/>
      <c r="B132" s="35" t="s">
        <v>121</v>
      </c>
      <c r="C132" s="10">
        <v>200</v>
      </c>
      <c r="D132" s="20">
        <v>200</v>
      </c>
      <c r="E132" s="43">
        <v>0</v>
      </c>
      <c r="F132" s="32"/>
      <c r="G132" s="32"/>
      <c r="H132" s="32"/>
      <c r="I132" s="107"/>
      <c r="J132" s="93">
        <v>200</v>
      </c>
      <c r="K132" s="2">
        <f t="shared" si="19"/>
        <v>200</v>
      </c>
    </row>
    <row r="133" spans="1:11" s="4" customFormat="1" ht="31.5" x14ac:dyDescent="0.25">
      <c r="A133" s="13"/>
      <c r="B133" s="9" t="s">
        <v>122</v>
      </c>
      <c r="C133" s="10">
        <v>120</v>
      </c>
      <c r="D133" s="20">
        <v>120</v>
      </c>
      <c r="E133" s="43">
        <v>0</v>
      </c>
      <c r="F133" s="32"/>
      <c r="G133" s="32"/>
      <c r="H133" s="32"/>
      <c r="I133" s="107"/>
      <c r="J133" s="98">
        <v>120</v>
      </c>
      <c r="K133" s="2">
        <f t="shared" si="19"/>
        <v>120</v>
      </c>
    </row>
    <row r="134" spans="1:11" s="4" customFormat="1" x14ac:dyDescent="0.25">
      <c r="A134" s="14" t="s">
        <v>13</v>
      </c>
      <c r="B134" s="41" t="s">
        <v>16</v>
      </c>
      <c r="C134" s="48">
        <f>+C135+C136+C137+C140+C141+C142+C143+C144+C145+C146+C147+C149+C138+C148+C139</f>
        <v>14512</v>
      </c>
      <c r="D134" s="48">
        <f t="shared" ref="D134:F134" si="25">+D135+D136+D137+D140+D141+D142+D143+D144+D145+D146+D147+D149+D138+D148+D139</f>
        <v>11629</v>
      </c>
      <c r="E134" s="48">
        <f t="shared" si="25"/>
        <v>23</v>
      </c>
      <c r="F134" s="48">
        <f t="shared" si="25"/>
        <v>0</v>
      </c>
      <c r="G134" s="48">
        <f t="shared" ref="G134:I134" si="26">+G135+G136+G137+G140+G141+G142+G143+G144+G145+G146+G147+G149+G138+G148</f>
        <v>0</v>
      </c>
      <c r="H134" s="48">
        <f t="shared" si="26"/>
        <v>0</v>
      </c>
      <c r="I134" s="108">
        <f t="shared" si="26"/>
        <v>2860</v>
      </c>
      <c r="J134" s="94">
        <f t="shared" ref="J134" si="27">+J135+J136+J137+J140+J141+J142+J143+J144+J145+J146+J147+J149+J138</f>
        <v>5618</v>
      </c>
      <c r="K134" s="2">
        <f t="shared" si="19"/>
        <v>14512</v>
      </c>
    </row>
    <row r="135" spans="1:11" s="4" customFormat="1" x14ac:dyDescent="0.25">
      <c r="A135" s="13">
        <v>1</v>
      </c>
      <c r="B135" s="58" t="s">
        <v>27</v>
      </c>
      <c r="C135" s="10">
        <v>100</v>
      </c>
      <c r="D135" s="10">
        <v>100</v>
      </c>
      <c r="E135" s="43">
        <v>0</v>
      </c>
      <c r="F135" s="32"/>
      <c r="G135" s="32"/>
      <c r="H135" s="32"/>
      <c r="I135" s="107"/>
      <c r="J135" s="93">
        <v>0</v>
      </c>
      <c r="K135" s="2">
        <f t="shared" si="19"/>
        <v>100</v>
      </c>
    </row>
    <row r="136" spans="1:11" s="4" customFormat="1" x14ac:dyDescent="0.25">
      <c r="A136" s="13"/>
      <c r="B136" s="16" t="s">
        <v>131</v>
      </c>
      <c r="C136" s="24">
        <v>380</v>
      </c>
      <c r="D136" s="24">
        <v>380</v>
      </c>
      <c r="E136" s="59">
        <v>0</v>
      </c>
      <c r="F136" s="32"/>
      <c r="G136" s="32"/>
      <c r="H136" s="32"/>
      <c r="I136" s="107"/>
      <c r="J136" s="93">
        <v>0</v>
      </c>
      <c r="K136" s="2">
        <f t="shared" si="19"/>
        <v>380</v>
      </c>
    </row>
    <row r="137" spans="1:11" s="4" customFormat="1" x14ac:dyDescent="0.25">
      <c r="A137" s="13"/>
      <c r="B137" s="8" t="s">
        <v>24</v>
      </c>
      <c r="C137" s="10">
        <v>150</v>
      </c>
      <c r="D137" s="10">
        <v>127</v>
      </c>
      <c r="E137" s="52">
        <v>23</v>
      </c>
      <c r="F137" s="32"/>
      <c r="G137" s="32"/>
      <c r="H137" s="32"/>
      <c r="I137" s="107"/>
      <c r="J137" s="93">
        <v>0</v>
      </c>
      <c r="K137" s="2">
        <f t="shared" si="19"/>
        <v>150</v>
      </c>
    </row>
    <row r="138" spans="1:11" s="4" customFormat="1" ht="18.75" customHeight="1" x14ac:dyDescent="0.25">
      <c r="A138" s="13"/>
      <c r="B138" s="8" t="s">
        <v>132</v>
      </c>
      <c r="C138" s="10">
        <v>512</v>
      </c>
      <c r="D138" s="10">
        <v>12</v>
      </c>
      <c r="E138" s="52"/>
      <c r="F138" s="32"/>
      <c r="G138" s="32"/>
      <c r="H138" s="32"/>
      <c r="I138" s="107">
        <v>500</v>
      </c>
      <c r="J138" s="93"/>
      <c r="K138" s="2">
        <f t="shared" si="19"/>
        <v>512</v>
      </c>
    </row>
    <row r="139" spans="1:11" s="4" customFormat="1" ht="18.75" customHeight="1" x14ac:dyDescent="0.25">
      <c r="A139" s="13"/>
      <c r="B139" s="8" t="s">
        <v>145</v>
      </c>
      <c r="C139" s="10">
        <v>70</v>
      </c>
      <c r="D139" s="10">
        <v>70</v>
      </c>
      <c r="E139" s="52"/>
      <c r="F139" s="32"/>
      <c r="G139" s="32"/>
      <c r="H139" s="32"/>
      <c r="I139" s="107"/>
      <c r="J139" s="93"/>
      <c r="K139" s="2"/>
    </row>
    <row r="140" spans="1:11" s="4" customFormat="1" ht="31.5" x14ac:dyDescent="0.25">
      <c r="A140" s="13"/>
      <c r="B140" s="17" t="s">
        <v>71</v>
      </c>
      <c r="C140" s="24">
        <v>2483</v>
      </c>
      <c r="D140" s="24">
        <v>1483</v>
      </c>
      <c r="E140" s="52">
        <v>0</v>
      </c>
      <c r="F140" s="32"/>
      <c r="G140" s="32"/>
      <c r="H140" s="32"/>
      <c r="I140" s="107">
        <v>1000</v>
      </c>
      <c r="J140" s="93">
        <v>350</v>
      </c>
      <c r="K140" s="2">
        <f t="shared" si="19"/>
        <v>2483</v>
      </c>
    </row>
    <row r="141" spans="1:11" s="4" customFormat="1" ht="31.5" x14ac:dyDescent="0.25">
      <c r="A141" s="14"/>
      <c r="B141" s="17" t="s">
        <v>107</v>
      </c>
      <c r="C141" s="24">
        <v>9</v>
      </c>
      <c r="D141" s="24">
        <v>9</v>
      </c>
      <c r="E141" s="52">
        <v>0</v>
      </c>
      <c r="F141" s="32"/>
      <c r="G141" s="32"/>
      <c r="H141" s="32"/>
      <c r="I141" s="107"/>
      <c r="J141" s="93">
        <v>9</v>
      </c>
      <c r="K141" s="2">
        <f t="shared" si="19"/>
        <v>9</v>
      </c>
    </row>
    <row r="142" spans="1:11" ht="31.5" x14ac:dyDescent="0.25">
      <c r="A142" s="13"/>
      <c r="B142" s="17" t="s">
        <v>72</v>
      </c>
      <c r="C142" s="24">
        <v>2794</v>
      </c>
      <c r="D142" s="24">
        <v>2794</v>
      </c>
      <c r="E142" s="8">
        <v>0</v>
      </c>
      <c r="F142" s="32"/>
      <c r="G142" s="32"/>
      <c r="H142" s="32"/>
      <c r="I142" s="107"/>
      <c r="J142" s="99">
        <v>2794</v>
      </c>
      <c r="K142" s="2">
        <f t="shared" si="19"/>
        <v>2794</v>
      </c>
    </row>
    <row r="143" spans="1:11" x14ac:dyDescent="0.25">
      <c r="A143" s="13"/>
      <c r="B143" s="26" t="s">
        <v>73</v>
      </c>
      <c r="C143" s="24">
        <v>1784</v>
      </c>
      <c r="D143" s="24">
        <v>1784</v>
      </c>
      <c r="E143" s="8">
        <v>0</v>
      </c>
      <c r="F143" s="32"/>
      <c r="G143" s="32"/>
      <c r="H143" s="32"/>
      <c r="I143" s="107"/>
      <c r="J143" s="99">
        <v>630</v>
      </c>
      <c r="K143" s="2">
        <f t="shared" si="19"/>
        <v>1784</v>
      </c>
    </row>
    <row r="144" spans="1:11" ht="31.5" x14ac:dyDescent="0.25">
      <c r="A144" s="13"/>
      <c r="B144" s="26" t="s">
        <v>108</v>
      </c>
      <c r="C144" s="24">
        <v>65</v>
      </c>
      <c r="D144" s="24">
        <v>65</v>
      </c>
      <c r="E144" s="8">
        <v>0</v>
      </c>
      <c r="F144" s="32"/>
      <c r="G144" s="32"/>
      <c r="H144" s="32"/>
      <c r="I144" s="107"/>
      <c r="J144" s="99">
        <v>0</v>
      </c>
      <c r="K144" s="2">
        <f t="shared" si="19"/>
        <v>65</v>
      </c>
    </row>
    <row r="145" spans="1:11" ht="31.5" x14ac:dyDescent="0.25">
      <c r="A145" s="13"/>
      <c r="B145" s="17" t="s">
        <v>74</v>
      </c>
      <c r="C145" s="24">
        <f>+D145+I145</f>
        <v>5352</v>
      </c>
      <c r="D145" s="24">
        <v>4492</v>
      </c>
      <c r="E145" s="8">
        <v>0</v>
      </c>
      <c r="F145" s="32"/>
      <c r="G145" s="32"/>
      <c r="H145" s="32"/>
      <c r="I145" s="107">
        <v>860</v>
      </c>
      <c r="J145" s="99">
        <v>1835</v>
      </c>
      <c r="K145" s="2">
        <f t="shared" si="19"/>
        <v>5352</v>
      </c>
    </row>
    <row r="146" spans="1:11" x14ac:dyDescent="0.25">
      <c r="A146" s="13"/>
      <c r="B146" s="25" t="s">
        <v>23</v>
      </c>
      <c r="C146" s="28">
        <v>10</v>
      </c>
      <c r="D146" s="28">
        <v>10</v>
      </c>
      <c r="E146" s="34">
        <v>0</v>
      </c>
      <c r="F146" s="32"/>
      <c r="G146" s="32"/>
      <c r="H146" s="32"/>
      <c r="I146" s="107"/>
      <c r="J146" s="99">
        <v>0</v>
      </c>
      <c r="K146" s="2">
        <f t="shared" si="19"/>
        <v>10</v>
      </c>
    </row>
    <row r="147" spans="1:11" ht="31.5" x14ac:dyDescent="0.25">
      <c r="A147" s="13"/>
      <c r="B147" s="17" t="s">
        <v>32</v>
      </c>
      <c r="C147" s="28">
        <v>510</v>
      </c>
      <c r="D147" s="28">
        <v>10</v>
      </c>
      <c r="E147" s="34">
        <v>0</v>
      </c>
      <c r="F147" s="32"/>
      <c r="G147" s="32"/>
      <c r="H147" s="32"/>
      <c r="I147" s="107">
        <v>500</v>
      </c>
      <c r="J147" s="99">
        <v>0</v>
      </c>
      <c r="K147" s="2">
        <f t="shared" si="19"/>
        <v>510</v>
      </c>
    </row>
    <row r="148" spans="1:11" ht="36.75" customHeight="1" x14ac:dyDescent="0.25">
      <c r="A148" s="75"/>
      <c r="B148" s="76" t="s">
        <v>142</v>
      </c>
      <c r="C148" s="77">
        <v>179</v>
      </c>
      <c r="D148" s="77">
        <v>179</v>
      </c>
      <c r="E148" s="78"/>
      <c r="F148" s="79"/>
      <c r="G148" s="79"/>
      <c r="H148" s="79"/>
      <c r="I148" s="109"/>
      <c r="J148" s="100"/>
      <c r="K148" s="2"/>
    </row>
    <row r="149" spans="1:11" ht="45.75" thickBot="1" x14ac:dyDescent="0.3">
      <c r="A149" s="19"/>
      <c r="B149" s="27" t="s">
        <v>109</v>
      </c>
      <c r="C149" s="29">
        <v>114</v>
      </c>
      <c r="D149" s="29">
        <v>114</v>
      </c>
      <c r="E149" s="66">
        <v>0</v>
      </c>
      <c r="F149" s="33"/>
      <c r="G149" s="33"/>
      <c r="H149" s="33"/>
      <c r="I149" s="110"/>
      <c r="J149" s="101">
        <v>0</v>
      </c>
      <c r="K149" s="2">
        <f t="shared" si="19"/>
        <v>114</v>
      </c>
    </row>
    <row r="150" spans="1:11" x14ac:dyDescent="0.25">
      <c r="C150" s="5"/>
      <c r="H150" s="2"/>
      <c r="I150" s="12"/>
    </row>
    <row r="151" spans="1:11" x14ac:dyDescent="0.25">
      <c r="H151" s="2"/>
      <c r="I151" s="12"/>
    </row>
    <row r="152" spans="1:11" x14ac:dyDescent="0.25">
      <c r="H152" s="2"/>
      <c r="I152" s="12"/>
    </row>
    <row r="153" spans="1:11" x14ac:dyDescent="0.25">
      <c r="H153" s="2"/>
      <c r="I153" s="12"/>
    </row>
    <row r="154" spans="1:11" x14ac:dyDescent="0.25">
      <c r="H154" s="2"/>
      <c r="I154" s="12"/>
    </row>
    <row r="155" spans="1:11" x14ac:dyDescent="0.25">
      <c r="H155" s="2"/>
      <c r="I155" s="12"/>
    </row>
    <row r="156" spans="1:11" x14ac:dyDescent="0.25">
      <c r="H156" s="2"/>
      <c r="I156" s="12"/>
    </row>
    <row r="157" spans="1:11" x14ac:dyDescent="0.25">
      <c r="H157" s="2"/>
      <c r="I157" s="12"/>
    </row>
    <row r="158" spans="1:11" x14ac:dyDescent="0.25">
      <c r="H158" s="2"/>
      <c r="I158" s="2"/>
    </row>
    <row r="159" spans="1:11" x14ac:dyDescent="0.25">
      <c r="H159" s="2"/>
      <c r="I159" s="2"/>
    </row>
  </sheetData>
  <mergeCells count="2">
    <mergeCell ref="A2:J2"/>
    <mergeCell ref="A3:J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2025-10-30T07:10:55Z</dcterms:modified>
</cp:coreProperties>
</file>